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3 POSTĘPOWANIA 2026\ZP.016.2026 Dostawa płynów infuzyjnych, preparatów do żywienia dojelitowego\3. SWZ\"/>
    </mc:Choice>
  </mc:AlternateContent>
  <xr:revisionPtr revIDLastSave="0" documentId="13_ncr:1_{8DC06E42-A7A0-4DB0-8AE3-9F2F98052154}" xr6:coauthVersionLast="47" xr6:coauthVersionMax="47" xr10:uidLastSave="{00000000-0000-0000-0000-000000000000}"/>
  <bookViews>
    <workbookView xWindow="28680" yWindow="-120" windowWidth="29040" windowHeight="15720" tabRatio="500" activeTab="17" xr2:uid="{00000000-000D-0000-FFFF-FFFF00000000}"/>
  </bookViews>
  <sheets>
    <sheet name="1" sheetId="3" r:id="rId1"/>
    <sheet name="2" sheetId="4" r:id="rId2"/>
    <sheet name="3" sheetId="5" r:id="rId3"/>
    <sheet name="4" sheetId="30" r:id="rId4"/>
    <sheet name="5" sheetId="29" r:id="rId5"/>
    <sheet name="6" sheetId="8" r:id="rId6"/>
    <sheet name="7" sheetId="9" r:id="rId7"/>
    <sheet name="8" sheetId="10" r:id="rId8"/>
    <sheet name="9" sheetId="12" r:id="rId9"/>
    <sheet name="10" sheetId="7" r:id="rId10"/>
    <sheet name="11" sheetId="27" r:id="rId11"/>
    <sheet name="12" sheetId="26" r:id="rId12"/>
    <sheet name="13" sheetId="13" r:id="rId13"/>
    <sheet name="14" sheetId="23" r:id="rId14"/>
    <sheet name="15" sheetId="15" r:id="rId15"/>
    <sheet name="16" sheetId="16" r:id="rId16"/>
    <sheet name="17" sheetId="17" r:id="rId17"/>
    <sheet name="18" sheetId="18" r:id="rId1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9" l="1"/>
  <c r="I12" i="30"/>
  <c r="K12" i="30" s="1"/>
  <c r="B13" i="30"/>
  <c r="B14" i="30" s="1"/>
  <c r="B15" i="30" s="1"/>
  <c r="B16" i="30" s="1"/>
  <c r="B17" i="30" s="1"/>
  <c r="B18" i="30" s="1"/>
  <c r="I13" i="30"/>
  <c r="K13" i="30" s="1"/>
  <c r="I14" i="30"/>
  <c r="K14" i="30" s="1"/>
  <c r="I15" i="30"/>
  <c r="K15" i="30" s="1"/>
  <c r="I16" i="30"/>
  <c r="K16" i="30" s="1"/>
  <c r="I17" i="30"/>
  <c r="K17" i="30" s="1"/>
  <c r="I18" i="30"/>
  <c r="K18" i="30" s="1"/>
  <c r="I19" i="30"/>
  <c r="K19" i="30" s="1"/>
  <c r="I20" i="30"/>
  <c r="K20" i="30"/>
  <c r="I21" i="30"/>
  <c r="K21" i="30" s="1"/>
  <c r="I22" i="30"/>
  <c r="K22" i="30" s="1"/>
  <c r="B23" i="30"/>
  <c r="I23" i="30"/>
  <c r="K23" i="30" s="1"/>
  <c r="B24" i="30"/>
  <c r="I24" i="30"/>
  <c r="K24" i="30" s="1"/>
  <c r="B25" i="30"/>
  <c r="B26" i="30" s="1"/>
  <c r="B27" i="30" s="1"/>
  <c r="B28" i="30" s="1"/>
  <c r="B29" i="30" s="1"/>
  <c r="I25" i="30"/>
  <c r="K25" i="30" s="1"/>
  <c r="I26" i="30"/>
  <c r="K26" i="30"/>
  <c r="I27" i="30"/>
  <c r="K27" i="30" s="1"/>
  <c r="I28" i="30"/>
  <c r="K28" i="30" s="1"/>
  <c r="I29" i="30"/>
  <c r="K29" i="30" s="1"/>
  <c r="C42" i="30"/>
  <c r="D42" i="30"/>
  <c r="E42" i="30"/>
  <c r="F42" i="30"/>
  <c r="H42" i="30"/>
  <c r="J42" i="30"/>
  <c r="L42" i="30"/>
  <c r="M42" i="30"/>
  <c r="B43" i="30"/>
  <c r="B44" i="30" s="1"/>
  <c r="B45" i="30" s="1"/>
  <c r="B46" i="30" s="1"/>
  <c r="B47" i="30" s="1"/>
  <c r="B48" i="30" s="1"/>
  <c r="C43" i="30"/>
  <c r="D43" i="30"/>
  <c r="E43" i="30"/>
  <c r="F43" i="30"/>
  <c r="I43" i="30" s="1"/>
  <c r="K43" i="30" s="1"/>
  <c r="H43" i="30"/>
  <c r="J43" i="30"/>
  <c r="L43" i="30"/>
  <c r="M43" i="30"/>
  <c r="C44" i="30"/>
  <c r="D44" i="30"/>
  <c r="E44" i="30"/>
  <c r="F44" i="30"/>
  <c r="I44" i="30" s="1"/>
  <c r="K44" i="30" s="1"/>
  <c r="H44" i="30"/>
  <c r="J44" i="30"/>
  <c r="L44" i="30"/>
  <c r="M44" i="30"/>
  <c r="C45" i="30"/>
  <c r="D45" i="30"/>
  <c r="E45" i="30"/>
  <c r="F45" i="30"/>
  <c r="I45" i="30" s="1"/>
  <c r="H45" i="30"/>
  <c r="J45" i="30"/>
  <c r="L45" i="30"/>
  <c r="M45" i="30"/>
  <c r="C46" i="30"/>
  <c r="D46" i="30"/>
  <c r="E46" i="30"/>
  <c r="F46" i="30"/>
  <c r="I46" i="30" s="1"/>
  <c r="K46" i="30" s="1"/>
  <c r="H46" i="30"/>
  <c r="J46" i="30"/>
  <c r="L46" i="30"/>
  <c r="M46" i="30"/>
  <c r="C47" i="30"/>
  <c r="D47" i="30"/>
  <c r="E47" i="30"/>
  <c r="F47" i="30"/>
  <c r="H47" i="30"/>
  <c r="I47" i="30" s="1"/>
  <c r="J47" i="30"/>
  <c r="L47" i="30"/>
  <c r="M47" i="30"/>
  <c r="C48" i="30"/>
  <c r="D48" i="30"/>
  <c r="E48" i="30"/>
  <c r="F48" i="30"/>
  <c r="H48" i="30"/>
  <c r="J48" i="30"/>
  <c r="L48" i="30"/>
  <c r="M48" i="30"/>
  <c r="C49" i="30"/>
  <c r="D49" i="30"/>
  <c r="E49" i="30"/>
  <c r="F49" i="30"/>
  <c r="I49" i="30" s="1"/>
  <c r="H49" i="30"/>
  <c r="J49" i="30"/>
  <c r="L49" i="30"/>
  <c r="M49" i="30"/>
  <c r="C50" i="30"/>
  <c r="D50" i="30"/>
  <c r="E50" i="30"/>
  <c r="F50" i="30"/>
  <c r="H50" i="30"/>
  <c r="J50" i="30"/>
  <c r="L50" i="30"/>
  <c r="M50" i="30"/>
  <c r="C51" i="30"/>
  <c r="D51" i="30"/>
  <c r="E51" i="30"/>
  <c r="F51" i="30"/>
  <c r="H51" i="30"/>
  <c r="I51" i="30"/>
  <c r="J51" i="30"/>
  <c r="L51" i="30"/>
  <c r="M51" i="30"/>
  <c r="C52" i="30"/>
  <c r="D52" i="30"/>
  <c r="E52" i="30"/>
  <c r="F52" i="30"/>
  <c r="H52" i="30"/>
  <c r="J52" i="30"/>
  <c r="L52" i="30"/>
  <c r="M52" i="30"/>
  <c r="B53" i="30"/>
  <c r="B54" i="30" s="1"/>
  <c r="B55" i="30" s="1"/>
  <c r="B56" i="30" s="1"/>
  <c r="B57" i="30" s="1"/>
  <c r="B58" i="30" s="1"/>
  <c r="B59" i="30" s="1"/>
  <c r="C53" i="30"/>
  <c r="D53" i="30"/>
  <c r="E53" i="30"/>
  <c r="F53" i="30"/>
  <c r="H53" i="30"/>
  <c r="J53" i="30"/>
  <c r="L53" i="30"/>
  <c r="M53" i="30"/>
  <c r="C54" i="30"/>
  <c r="D54" i="30"/>
  <c r="E54" i="30"/>
  <c r="F54" i="30"/>
  <c r="H54" i="30"/>
  <c r="J54" i="30"/>
  <c r="L54" i="30"/>
  <c r="M54" i="30"/>
  <c r="C55" i="30"/>
  <c r="D55" i="30"/>
  <c r="E55" i="30"/>
  <c r="F55" i="30"/>
  <c r="H55" i="30"/>
  <c r="J55" i="30"/>
  <c r="L55" i="30"/>
  <c r="M55" i="30"/>
  <c r="C56" i="30"/>
  <c r="D56" i="30"/>
  <c r="E56" i="30"/>
  <c r="F56" i="30"/>
  <c r="H56" i="30"/>
  <c r="J56" i="30"/>
  <c r="L56" i="30"/>
  <c r="M56" i="30"/>
  <c r="C57" i="30"/>
  <c r="D57" i="30"/>
  <c r="E57" i="30"/>
  <c r="F57" i="30"/>
  <c r="H57" i="30"/>
  <c r="J57" i="30"/>
  <c r="L57" i="30"/>
  <c r="M57" i="30"/>
  <c r="C58" i="30"/>
  <c r="D58" i="30"/>
  <c r="E58" i="30"/>
  <c r="F58" i="30"/>
  <c r="H58" i="30"/>
  <c r="I58" i="30"/>
  <c r="J58" i="30"/>
  <c r="L58" i="30"/>
  <c r="M58" i="30"/>
  <c r="C59" i="30"/>
  <c r="D59" i="30"/>
  <c r="E59" i="30"/>
  <c r="F59" i="30"/>
  <c r="H59" i="30"/>
  <c r="J59" i="30"/>
  <c r="L59" i="30"/>
  <c r="M59" i="30"/>
  <c r="F44" i="13"/>
  <c r="E44" i="13"/>
  <c r="D44" i="13"/>
  <c r="D45" i="13"/>
  <c r="C44" i="13"/>
  <c r="C45" i="13"/>
  <c r="I20" i="13"/>
  <c r="K20" i="13" s="1"/>
  <c r="I21" i="13"/>
  <c r="K21" i="13" s="1"/>
  <c r="I12" i="29"/>
  <c r="K12" i="29" s="1"/>
  <c r="B13" i="29"/>
  <c r="B14" i="29" s="1"/>
  <c r="B15" i="29" s="1"/>
  <c r="B16" i="29" s="1"/>
  <c r="B17" i="29" s="1"/>
  <c r="I13" i="29"/>
  <c r="K13" i="29"/>
  <c r="I14" i="29"/>
  <c r="K14" i="29" s="1"/>
  <c r="I15" i="29"/>
  <c r="K15" i="29" s="1"/>
  <c r="I16" i="29"/>
  <c r="K16" i="29" s="1"/>
  <c r="I17" i="29"/>
  <c r="K17" i="29" s="1"/>
  <c r="C30" i="29"/>
  <c r="D30" i="29"/>
  <c r="E30" i="29"/>
  <c r="F30" i="29"/>
  <c r="H30" i="29"/>
  <c r="I30" i="29"/>
  <c r="J30" i="29"/>
  <c r="L30" i="29"/>
  <c r="M30" i="29"/>
  <c r="B31" i="29"/>
  <c r="B32" i="29" s="1"/>
  <c r="B33" i="29" s="1"/>
  <c r="B34" i="29" s="1"/>
  <c r="B35" i="29" s="1"/>
  <c r="C31" i="29"/>
  <c r="D31" i="29"/>
  <c r="E31" i="29"/>
  <c r="F31" i="29"/>
  <c r="H31" i="29"/>
  <c r="I31" i="29"/>
  <c r="J31" i="29"/>
  <c r="L31" i="29"/>
  <c r="M31" i="29"/>
  <c r="C32" i="29"/>
  <c r="D32" i="29"/>
  <c r="E32" i="29"/>
  <c r="F32" i="29"/>
  <c r="H32" i="29"/>
  <c r="J32" i="29"/>
  <c r="L32" i="29"/>
  <c r="M32" i="29"/>
  <c r="C33" i="29"/>
  <c r="D33" i="29"/>
  <c r="E33" i="29"/>
  <c r="F33" i="29"/>
  <c r="H33" i="29"/>
  <c r="I33" i="29"/>
  <c r="J33" i="29"/>
  <c r="L33" i="29"/>
  <c r="M33" i="29"/>
  <c r="C34" i="29"/>
  <c r="D34" i="29"/>
  <c r="E34" i="29"/>
  <c r="F34" i="29"/>
  <c r="H34" i="29"/>
  <c r="J34" i="29"/>
  <c r="L34" i="29"/>
  <c r="M34" i="29"/>
  <c r="C35" i="29"/>
  <c r="D35" i="29"/>
  <c r="E35" i="29"/>
  <c r="F35" i="29"/>
  <c r="H35" i="29"/>
  <c r="J35" i="29"/>
  <c r="L35" i="29"/>
  <c r="M35" i="29"/>
  <c r="I12" i="27"/>
  <c r="K12" i="27" s="1"/>
  <c r="B13" i="27"/>
  <c r="B14" i="27" s="1"/>
  <c r="B15" i="27" s="1"/>
  <c r="B16" i="27" s="1"/>
  <c r="B17" i="27" s="1"/>
  <c r="I13" i="27"/>
  <c r="K13" i="27" s="1"/>
  <c r="I14" i="27"/>
  <c r="K14" i="27" s="1"/>
  <c r="I15" i="27"/>
  <c r="K15" i="27" s="1"/>
  <c r="I16" i="27"/>
  <c r="K16" i="27" s="1"/>
  <c r="I17" i="27"/>
  <c r="K17" i="27" s="1"/>
  <c r="C30" i="27"/>
  <c r="D30" i="27"/>
  <c r="E30" i="27"/>
  <c r="F30" i="27"/>
  <c r="B31" i="27"/>
  <c r="B32" i="27" s="1"/>
  <c r="B33" i="27" s="1"/>
  <c r="B34" i="27" s="1"/>
  <c r="B35" i="27" s="1"/>
  <c r="C31" i="27"/>
  <c r="D31" i="27"/>
  <c r="E31" i="27"/>
  <c r="F31" i="27"/>
  <c r="C32" i="27"/>
  <c r="D32" i="27"/>
  <c r="E32" i="27"/>
  <c r="F32" i="27"/>
  <c r="C33" i="27"/>
  <c r="D33" i="27"/>
  <c r="E33" i="27"/>
  <c r="F33" i="27"/>
  <c r="C34" i="27"/>
  <c r="D34" i="27"/>
  <c r="E34" i="27"/>
  <c r="F34" i="27"/>
  <c r="C35" i="27"/>
  <c r="D35" i="27"/>
  <c r="E35" i="27"/>
  <c r="F35" i="27"/>
  <c r="I12" i="26"/>
  <c r="K12" i="26" s="1"/>
  <c r="B13" i="26"/>
  <c r="B14" i="26" s="1"/>
  <c r="B15" i="26" s="1"/>
  <c r="B16" i="26" s="1"/>
  <c r="B17" i="26" s="1"/>
  <c r="B18" i="26" s="1"/>
  <c r="I13" i="26"/>
  <c r="K13" i="26" s="1"/>
  <c r="I14" i="26"/>
  <c r="K14" i="26" s="1"/>
  <c r="I15" i="26"/>
  <c r="K15" i="26" s="1"/>
  <c r="I16" i="26"/>
  <c r="K16" i="26" s="1"/>
  <c r="I17" i="26"/>
  <c r="K17" i="26" s="1"/>
  <c r="I18" i="26"/>
  <c r="K18" i="26" s="1"/>
  <c r="I19" i="26"/>
  <c r="K19" i="26" s="1"/>
  <c r="I20" i="26"/>
  <c r="K20" i="26" s="1"/>
  <c r="I21" i="26"/>
  <c r="K21" i="26" s="1"/>
  <c r="I22" i="26"/>
  <c r="K22" i="26" s="1"/>
  <c r="C35" i="26"/>
  <c r="D35" i="26"/>
  <c r="E35" i="26"/>
  <c r="F35" i="26"/>
  <c r="B36" i="26"/>
  <c r="B37" i="26" s="1"/>
  <c r="B38" i="26" s="1"/>
  <c r="B39" i="26" s="1"/>
  <c r="B40" i="26" s="1"/>
  <c r="B41" i="26" s="1"/>
  <c r="C36" i="26"/>
  <c r="D36" i="26"/>
  <c r="E36" i="26"/>
  <c r="F36" i="26"/>
  <c r="C37" i="26"/>
  <c r="D37" i="26"/>
  <c r="E37" i="26"/>
  <c r="F37" i="26"/>
  <c r="C38" i="26"/>
  <c r="D38" i="26"/>
  <c r="E38" i="26"/>
  <c r="F38" i="26"/>
  <c r="C39" i="26"/>
  <c r="D39" i="26"/>
  <c r="E39" i="26"/>
  <c r="F39" i="26"/>
  <c r="C40" i="26"/>
  <c r="D40" i="26"/>
  <c r="E40" i="26"/>
  <c r="F40" i="26"/>
  <c r="C41" i="26"/>
  <c r="D41" i="26"/>
  <c r="E41" i="26"/>
  <c r="F41" i="26"/>
  <c r="C42" i="26"/>
  <c r="D42" i="26"/>
  <c r="E42" i="26"/>
  <c r="F42" i="26"/>
  <c r="C43" i="26"/>
  <c r="D43" i="26"/>
  <c r="E43" i="26"/>
  <c r="F43" i="26"/>
  <c r="C44" i="26"/>
  <c r="D44" i="26"/>
  <c r="E44" i="26"/>
  <c r="F44" i="26"/>
  <c r="C45" i="26"/>
  <c r="D45" i="26"/>
  <c r="E45" i="26"/>
  <c r="F45" i="26"/>
  <c r="I12" i="23"/>
  <c r="K12" i="23" s="1"/>
  <c r="B13" i="23"/>
  <c r="B14" i="23" s="1"/>
  <c r="B15" i="23" s="1"/>
  <c r="B16" i="23" s="1"/>
  <c r="B17" i="23" s="1"/>
  <c r="B18" i="23" s="1"/>
  <c r="I13" i="23"/>
  <c r="K13" i="23" s="1"/>
  <c r="I14" i="23"/>
  <c r="K14" i="23" s="1"/>
  <c r="I15" i="23"/>
  <c r="K15" i="23"/>
  <c r="I16" i="23"/>
  <c r="K16" i="23" s="1"/>
  <c r="I17" i="23"/>
  <c r="K17" i="23" s="1"/>
  <c r="I18" i="23"/>
  <c r="K18" i="23" s="1"/>
  <c r="I19" i="23"/>
  <c r="K19" i="23"/>
  <c r="I20" i="23"/>
  <c r="K20" i="23" s="1"/>
  <c r="I21" i="23"/>
  <c r="K21" i="23" s="1"/>
  <c r="I22" i="23"/>
  <c r="K22" i="23" s="1"/>
  <c r="B23" i="23"/>
  <c r="B24" i="23" s="1"/>
  <c r="B25" i="23" s="1"/>
  <c r="B26" i="23" s="1"/>
  <c r="B27" i="23" s="1"/>
  <c r="I23" i="23"/>
  <c r="K23" i="23" s="1"/>
  <c r="I24" i="23"/>
  <c r="K24" i="23" s="1"/>
  <c r="I25" i="23"/>
  <c r="K25" i="23" s="1"/>
  <c r="I26" i="23"/>
  <c r="I27" i="23"/>
  <c r="K27" i="23" s="1"/>
  <c r="C40" i="23"/>
  <c r="D40" i="23"/>
  <c r="E40" i="23"/>
  <c r="F40" i="23"/>
  <c r="B41" i="23"/>
  <c r="B42" i="23" s="1"/>
  <c r="B43" i="23" s="1"/>
  <c r="B44" i="23" s="1"/>
  <c r="B45" i="23" s="1"/>
  <c r="B46" i="23" s="1"/>
  <c r="C41" i="23"/>
  <c r="D41" i="23"/>
  <c r="E41" i="23"/>
  <c r="F41" i="23"/>
  <c r="C42" i="23"/>
  <c r="D42" i="23"/>
  <c r="E42" i="23"/>
  <c r="F42" i="23"/>
  <c r="C43" i="23"/>
  <c r="D43" i="23"/>
  <c r="E43" i="23"/>
  <c r="F43" i="23"/>
  <c r="C44" i="23"/>
  <c r="D44" i="23"/>
  <c r="E44" i="23"/>
  <c r="F44" i="23"/>
  <c r="C45" i="23"/>
  <c r="D45" i="23"/>
  <c r="E45" i="23"/>
  <c r="F45" i="23"/>
  <c r="C46" i="23"/>
  <c r="D46" i="23"/>
  <c r="E46" i="23"/>
  <c r="F46" i="23"/>
  <c r="C47" i="23"/>
  <c r="D47" i="23"/>
  <c r="E47" i="23"/>
  <c r="F47" i="23"/>
  <c r="C48" i="23"/>
  <c r="D48" i="23"/>
  <c r="E48" i="23"/>
  <c r="F48" i="23"/>
  <c r="C49" i="23"/>
  <c r="D49" i="23"/>
  <c r="E49" i="23"/>
  <c r="F49" i="23"/>
  <c r="C50" i="23"/>
  <c r="D50" i="23"/>
  <c r="E50" i="23"/>
  <c r="F50" i="23"/>
  <c r="B51" i="23"/>
  <c r="B52" i="23" s="1"/>
  <c r="B53" i="23" s="1"/>
  <c r="B54" i="23" s="1"/>
  <c r="B55" i="23" s="1"/>
  <c r="C51" i="23"/>
  <c r="D51" i="23"/>
  <c r="E51" i="23"/>
  <c r="F51" i="23"/>
  <c r="C52" i="23"/>
  <c r="D52" i="23"/>
  <c r="E52" i="23"/>
  <c r="F52" i="23"/>
  <c r="C53" i="23"/>
  <c r="D53" i="23"/>
  <c r="E53" i="23"/>
  <c r="F53" i="23"/>
  <c r="C54" i="23"/>
  <c r="D54" i="23"/>
  <c r="E54" i="23"/>
  <c r="F54" i="23"/>
  <c r="C55" i="23"/>
  <c r="D55" i="23"/>
  <c r="E55" i="23"/>
  <c r="F55" i="23"/>
  <c r="I12" i="18"/>
  <c r="K12" i="18" s="1"/>
  <c r="I13" i="18"/>
  <c r="K13" i="18" s="1"/>
  <c r="I14" i="18"/>
  <c r="K14" i="18" s="1"/>
  <c r="I15" i="18"/>
  <c r="K15" i="18" s="1"/>
  <c r="I16" i="18"/>
  <c r="K16" i="18"/>
  <c r="F29" i="18"/>
  <c r="I29" i="18" s="1"/>
  <c r="K29" i="18" s="1"/>
  <c r="F30" i="18"/>
  <c r="I30" i="18" s="1"/>
  <c r="K30" i="18" s="1"/>
  <c r="F31" i="18"/>
  <c r="I31" i="18" s="1"/>
  <c r="K31" i="18" s="1"/>
  <c r="F32" i="18"/>
  <c r="I32" i="18" s="1"/>
  <c r="K32" i="18" s="1"/>
  <c r="F33" i="18"/>
  <c r="I33" i="18"/>
  <c r="K33" i="18" s="1"/>
  <c r="B30" i="18"/>
  <c r="B31" i="18"/>
  <c r="B32" i="18" s="1"/>
  <c r="B33" i="18" s="1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B13" i="18"/>
  <c r="B14" i="18" s="1"/>
  <c r="B15" i="18" s="1"/>
  <c r="B16" i="18" s="1"/>
  <c r="I12" i="17"/>
  <c r="I13" i="17"/>
  <c r="K13" i="17" s="1"/>
  <c r="I14" i="17"/>
  <c r="K14" i="17"/>
  <c r="I15" i="17"/>
  <c r="K15" i="17" s="1"/>
  <c r="I16" i="17"/>
  <c r="K16" i="17" s="1"/>
  <c r="F29" i="17"/>
  <c r="F30" i="17"/>
  <c r="F31" i="17"/>
  <c r="F32" i="17"/>
  <c r="F33" i="17"/>
  <c r="B30" i="17"/>
  <c r="B31" i="17"/>
  <c r="B32" i="17" s="1"/>
  <c r="B33" i="17" s="1"/>
  <c r="E33" i="17"/>
  <c r="D33" i="17"/>
  <c r="C33" i="17"/>
  <c r="E32" i="17"/>
  <c r="D32" i="17"/>
  <c r="C32" i="17"/>
  <c r="E31" i="17"/>
  <c r="D31" i="17"/>
  <c r="C31" i="17"/>
  <c r="E30" i="17"/>
  <c r="D30" i="17"/>
  <c r="C30" i="17"/>
  <c r="E29" i="17"/>
  <c r="D29" i="17"/>
  <c r="C29" i="17"/>
  <c r="B13" i="17"/>
  <c r="B14" i="17" s="1"/>
  <c r="B15" i="17" s="1"/>
  <c r="B16" i="17" s="1"/>
  <c r="I12" i="16"/>
  <c r="K12" i="16" s="1"/>
  <c r="K13" i="16"/>
  <c r="J16" i="16" s="1"/>
  <c r="F25" i="16"/>
  <c r="E25" i="16"/>
  <c r="D25" i="16"/>
  <c r="C25" i="16"/>
  <c r="I12" i="15"/>
  <c r="K12" i="15" s="1"/>
  <c r="K13" i="15" s="1"/>
  <c r="C16" i="15" s="1"/>
  <c r="F25" i="15"/>
  <c r="H25" i="15"/>
  <c r="I25" i="15" s="1"/>
  <c r="J25" i="15"/>
  <c r="M25" i="15"/>
  <c r="L25" i="15"/>
  <c r="E25" i="15"/>
  <c r="D25" i="15"/>
  <c r="C25" i="15"/>
  <c r="I12" i="13"/>
  <c r="K12" i="13" s="1"/>
  <c r="I13" i="13"/>
  <c r="I14" i="13"/>
  <c r="K14" i="13" s="1"/>
  <c r="I15" i="13"/>
  <c r="I16" i="13"/>
  <c r="K16" i="13" s="1"/>
  <c r="I17" i="13"/>
  <c r="K17" i="13" s="1"/>
  <c r="I18" i="13"/>
  <c r="K18" i="13" s="1"/>
  <c r="I19" i="13"/>
  <c r="K19" i="13" s="1"/>
  <c r="I22" i="13"/>
  <c r="I23" i="13"/>
  <c r="K23" i="13" s="1"/>
  <c r="F36" i="13"/>
  <c r="F37" i="13"/>
  <c r="F38" i="13"/>
  <c r="F39" i="13"/>
  <c r="F40" i="13"/>
  <c r="F41" i="13"/>
  <c r="F42" i="13"/>
  <c r="F43" i="13"/>
  <c r="F45" i="13"/>
  <c r="F46" i="13"/>
  <c r="F47" i="13"/>
  <c r="K15" i="13"/>
  <c r="K22" i="13"/>
  <c r="E47" i="13"/>
  <c r="D47" i="13"/>
  <c r="C47" i="13"/>
  <c r="E46" i="13"/>
  <c r="D46" i="13"/>
  <c r="C46" i="13"/>
  <c r="E45" i="13"/>
  <c r="E43" i="13"/>
  <c r="D43" i="13"/>
  <c r="C43" i="13"/>
  <c r="E42" i="13"/>
  <c r="D42" i="13"/>
  <c r="C42" i="13"/>
  <c r="B37" i="13"/>
  <c r="B38" i="13" s="1"/>
  <c r="B39" i="13" s="1"/>
  <c r="B40" i="13" s="1"/>
  <c r="B41" i="13" s="1"/>
  <c r="B42" i="13" s="1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B13" i="13"/>
  <c r="B14" i="13"/>
  <c r="B15" i="13" s="1"/>
  <c r="B16" i="13" s="1"/>
  <c r="B17" i="13" s="1"/>
  <c r="B18" i="13" s="1"/>
  <c r="I12" i="12"/>
  <c r="I13" i="12"/>
  <c r="K13" i="12"/>
  <c r="I14" i="12"/>
  <c r="K14" i="12" s="1"/>
  <c r="I15" i="12"/>
  <c r="K15" i="12" s="1"/>
  <c r="I16" i="12"/>
  <c r="K16" i="12" s="1"/>
  <c r="I17" i="12"/>
  <c r="K17" i="12" s="1"/>
  <c r="F30" i="12"/>
  <c r="H30" i="12"/>
  <c r="I30" i="12"/>
  <c r="F31" i="12"/>
  <c r="I31" i="12" s="1"/>
  <c r="K31" i="12" s="1"/>
  <c r="H31" i="12"/>
  <c r="J31" i="12"/>
  <c r="F32" i="12"/>
  <c r="I32" i="12" s="1"/>
  <c r="H32" i="12"/>
  <c r="J32" i="12"/>
  <c r="F33" i="12"/>
  <c r="H33" i="12"/>
  <c r="J33" i="12"/>
  <c r="F34" i="12"/>
  <c r="I34" i="12" s="1"/>
  <c r="K34" i="12" s="1"/>
  <c r="H34" i="12"/>
  <c r="F35" i="12"/>
  <c r="H35" i="12"/>
  <c r="J35" i="12"/>
  <c r="J30" i="12"/>
  <c r="K30" i="12" s="1"/>
  <c r="J34" i="12"/>
  <c r="M35" i="12"/>
  <c r="L35" i="12"/>
  <c r="E35" i="12"/>
  <c r="D35" i="12"/>
  <c r="C35" i="12"/>
  <c r="M34" i="12"/>
  <c r="L34" i="12"/>
  <c r="E34" i="12"/>
  <c r="D34" i="12"/>
  <c r="C34" i="12"/>
  <c r="M33" i="12"/>
  <c r="L33" i="12"/>
  <c r="E33" i="12"/>
  <c r="D33" i="12"/>
  <c r="C33" i="12"/>
  <c r="M32" i="12"/>
  <c r="L32" i="12"/>
  <c r="E32" i="12"/>
  <c r="D32" i="12"/>
  <c r="C32" i="12"/>
  <c r="M31" i="12"/>
  <c r="L31" i="12"/>
  <c r="E31" i="12"/>
  <c r="D31" i="12"/>
  <c r="C31" i="12"/>
  <c r="M30" i="12"/>
  <c r="L30" i="12"/>
  <c r="E30" i="12"/>
  <c r="D30" i="12"/>
  <c r="C30" i="12"/>
  <c r="I12" i="10"/>
  <c r="K12" i="10"/>
  <c r="I13" i="10"/>
  <c r="I14" i="10"/>
  <c r="K14" i="10" s="1"/>
  <c r="I15" i="10"/>
  <c r="K15" i="10" s="1"/>
  <c r="I16" i="10"/>
  <c r="K16" i="10" s="1"/>
  <c r="I17" i="10"/>
  <c r="K17" i="10" s="1"/>
  <c r="I18" i="10"/>
  <c r="K18" i="10" s="1"/>
  <c r="I19" i="10"/>
  <c r="K19" i="10"/>
  <c r="I20" i="10"/>
  <c r="K20" i="10"/>
  <c r="I21" i="10"/>
  <c r="K21" i="10" s="1"/>
  <c r="I22" i="10"/>
  <c r="K22" i="10" s="1"/>
  <c r="F35" i="10"/>
  <c r="F36" i="10"/>
  <c r="I36" i="10" s="1"/>
  <c r="F37" i="10"/>
  <c r="I37" i="10" s="1"/>
  <c r="F38" i="10"/>
  <c r="F39" i="10"/>
  <c r="I39" i="10" s="1"/>
  <c r="K39" i="10" s="1"/>
  <c r="F40" i="10"/>
  <c r="F41" i="10"/>
  <c r="F42" i="10"/>
  <c r="I42" i="10" s="1"/>
  <c r="K42" i="10" s="1"/>
  <c r="F43" i="10"/>
  <c r="F44" i="10"/>
  <c r="I44" i="10"/>
  <c r="F45" i="10"/>
  <c r="M45" i="10"/>
  <c r="E45" i="10"/>
  <c r="D45" i="10"/>
  <c r="C45" i="10"/>
  <c r="M44" i="10"/>
  <c r="E44" i="10"/>
  <c r="D44" i="10"/>
  <c r="C44" i="10"/>
  <c r="M43" i="10"/>
  <c r="E43" i="10"/>
  <c r="D43" i="10"/>
  <c r="C43" i="10"/>
  <c r="M42" i="10"/>
  <c r="E42" i="10"/>
  <c r="D42" i="10"/>
  <c r="C42" i="10"/>
  <c r="M41" i="10"/>
  <c r="E41" i="10"/>
  <c r="D41" i="10"/>
  <c r="C41" i="10"/>
  <c r="B36" i="10"/>
  <c r="B37" i="10" s="1"/>
  <c r="B38" i="10" s="1"/>
  <c r="B39" i="10" s="1"/>
  <c r="B40" i="10" s="1"/>
  <c r="B41" i="10" s="1"/>
  <c r="M40" i="10"/>
  <c r="E40" i="10"/>
  <c r="D40" i="10"/>
  <c r="C40" i="10"/>
  <c r="M39" i="10"/>
  <c r="E39" i="10"/>
  <c r="D39" i="10"/>
  <c r="C39" i="10"/>
  <c r="M38" i="10"/>
  <c r="E38" i="10"/>
  <c r="D38" i="10"/>
  <c r="C38" i="10"/>
  <c r="M37" i="10"/>
  <c r="E37" i="10"/>
  <c r="D37" i="10"/>
  <c r="C37" i="10"/>
  <c r="M36" i="10"/>
  <c r="E36" i="10"/>
  <c r="D36" i="10"/>
  <c r="C36" i="10"/>
  <c r="M35" i="10"/>
  <c r="E35" i="10"/>
  <c r="D35" i="10"/>
  <c r="C35" i="10"/>
  <c r="B13" i="10"/>
  <c r="B14" i="10" s="1"/>
  <c r="B15" i="10" s="1"/>
  <c r="B16" i="10" s="1"/>
  <c r="B17" i="10" s="1"/>
  <c r="B18" i="10" s="1"/>
  <c r="I12" i="9"/>
  <c r="K12" i="9" s="1"/>
  <c r="I13" i="9"/>
  <c r="K13" i="9" s="1"/>
  <c r="I14" i="9"/>
  <c r="K14" i="9" s="1"/>
  <c r="I15" i="9"/>
  <c r="K15" i="9" s="1"/>
  <c r="F28" i="9"/>
  <c r="H28" i="9"/>
  <c r="J28" i="9"/>
  <c r="F29" i="9"/>
  <c r="H29" i="9"/>
  <c r="I29" i="9" s="1"/>
  <c r="J29" i="9"/>
  <c r="F30" i="9"/>
  <c r="H30" i="9"/>
  <c r="J30" i="9"/>
  <c r="F31" i="9"/>
  <c r="H31" i="9"/>
  <c r="J31" i="9"/>
  <c r="B29" i="9"/>
  <c r="B30" i="9" s="1"/>
  <c r="B31" i="9" s="1"/>
  <c r="M31" i="9"/>
  <c r="L31" i="9"/>
  <c r="E31" i="9"/>
  <c r="C31" i="9"/>
  <c r="M30" i="9"/>
  <c r="L30" i="9"/>
  <c r="E30" i="9"/>
  <c r="D30" i="9"/>
  <c r="C30" i="9"/>
  <c r="M29" i="9"/>
  <c r="L29" i="9"/>
  <c r="E29" i="9"/>
  <c r="D29" i="9"/>
  <c r="C29" i="9"/>
  <c r="M28" i="9"/>
  <c r="L28" i="9"/>
  <c r="E28" i="9"/>
  <c r="D28" i="9"/>
  <c r="C28" i="9"/>
  <c r="I12" i="8"/>
  <c r="K12" i="8" s="1"/>
  <c r="I13" i="8"/>
  <c r="K13" i="8" s="1"/>
  <c r="I14" i="8"/>
  <c r="K14" i="8" s="1"/>
  <c r="I15" i="8"/>
  <c r="K15" i="8" s="1"/>
  <c r="F28" i="8"/>
  <c r="H28" i="8"/>
  <c r="I28" i="8" s="1"/>
  <c r="K28" i="8" s="1"/>
  <c r="F29" i="8"/>
  <c r="H29" i="8"/>
  <c r="I29" i="8"/>
  <c r="F30" i="8"/>
  <c r="I30" i="8"/>
  <c r="K30" i="8" s="1"/>
  <c r="H30" i="8"/>
  <c r="F31" i="8"/>
  <c r="H31" i="8"/>
  <c r="I31" i="8" s="1"/>
  <c r="J31" i="8"/>
  <c r="J28" i="8"/>
  <c r="J29" i="8"/>
  <c r="J30" i="8"/>
  <c r="B29" i="8"/>
  <c r="B30" i="8" s="1"/>
  <c r="B31" i="8" s="1"/>
  <c r="M31" i="8"/>
  <c r="L31" i="8"/>
  <c r="E31" i="8"/>
  <c r="D31" i="8"/>
  <c r="C31" i="8"/>
  <c r="M30" i="8"/>
  <c r="L30" i="8"/>
  <c r="E30" i="8"/>
  <c r="D30" i="8"/>
  <c r="C30" i="8"/>
  <c r="M29" i="8"/>
  <c r="L29" i="8"/>
  <c r="E29" i="8"/>
  <c r="D29" i="8"/>
  <c r="C29" i="8"/>
  <c r="M28" i="8"/>
  <c r="L28" i="8"/>
  <c r="E28" i="8"/>
  <c r="D28" i="8"/>
  <c r="C28" i="8"/>
  <c r="B13" i="8"/>
  <c r="B14" i="8" s="1"/>
  <c r="B15" i="8" s="1"/>
  <c r="I12" i="7"/>
  <c r="K12" i="7" s="1"/>
  <c r="I13" i="7"/>
  <c r="K13" i="7" s="1"/>
  <c r="I14" i="7"/>
  <c r="K14" i="7" s="1"/>
  <c r="I15" i="7"/>
  <c r="K15" i="7" s="1"/>
  <c r="I16" i="7"/>
  <c r="K16" i="7" s="1"/>
  <c r="I17" i="7"/>
  <c r="K17" i="7"/>
  <c r="I18" i="7"/>
  <c r="K18" i="7" s="1"/>
  <c r="I19" i="7"/>
  <c r="K19" i="7" s="1"/>
  <c r="I20" i="7"/>
  <c r="K20" i="7" s="1"/>
  <c r="F33" i="7"/>
  <c r="H33" i="7"/>
  <c r="F34" i="7"/>
  <c r="I34" i="7" s="1"/>
  <c r="H34" i="7"/>
  <c r="J34" i="7"/>
  <c r="F35" i="7"/>
  <c r="H35" i="7"/>
  <c r="F36" i="7"/>
  <c r="I36" i="7" s="1"/>
  <c r="K36" i="7" s="1"/>
  <c r="H36" i="7"/>
  <c r="J36" i="7"/>
  <c r="F37" i="7"/>
  <c r="H37" i="7"/>
  <c r="J37" i="7"/>
  <c r="F38" i="7"/>
  <c r="H38" i="7"/>
  <c r="I38" i="7"/>
  <c r="K38" i="7" s="1"/>
  <c r="J38" i="7"/>
  <c r="F39" i="7"/>
  <c r="H39" i="7"/>
  <c r="J39" i="7"/>
  <c r="F40" i="7"/>
  <c r="I40" i="7" s="1"/>
  <c r="H40" i="7"/>
  <c r="J40" i="7"/>
  <c r="F41" i="7"/>
  <c r="I41" i="7" s="1"/>
  <c r="H41" i="7"/>
  <c r="J41" i="7"/>
  <c r="J33" i="7"/>
  <c r="J35" i="7"/>
  <c r="M41" i="7"/>
  <c r="L41" i="7"/>
  <c r="E41" i="7"/>
  <c r="D41" i="7"/>
  <c r="C41" i="7"/>
  <c r="M40" i="7"/>
  <c r="L40" i="7"/>
  <c r="E40" i="7"/>
  <c r="D40" i="7"/>
  <c r="C40" i="7"/>
  <c r="M39" i="7"/>
  <c r="L39" i="7"/>
  <c r="E39" i="7"/>
  <c r="D39" i="7"/>
  <c r="C39" i="7"/>
  <c r="B34" i="7"/>
  <c r="B35" i="7" s="1"/>
  <c r="B36" i="7" s="1"/>
  <c r="B37" i="7" s="1"/>
  <c r="B38" i="7" s="1"/>
  <c r="B39" i="7" s="1"/>
  <c r="M38" i="7"/>
  <c r="L38" i="7"/>
  <c r="E38" i="7"/>
  <c r="D38" i="7"/>
  <c r="C38" i="7"/>
  <c r="M37" i="7"/>
  <c r="L37" i="7"/>
  <c r="E37" i="7"/>
  <c r="D37" i="7"/>
  <c r="C37" i="7"/>
  <c r="M36" i="7"/>
  <c r="L36" i="7"/>
  <c r="E36" i="7"/>
  <c r="D36" i="7"/>
  <c r="C36" i="7"/>
  <c r="M35" i="7"/>
  <c r="L35" i="7"/>
  <c r="E35" i="7"/>
  <c r="D35" i="7"/>
  <c r="C35" i="7"/>
  <c r="M34" i="7"/>
  <c r="L34" i="7"/>
  <c r="E34" i="7"/>
  <c r="D34" i="7"/>
  <c r="C34" i="7"/>
  <c r="M33" i="7"/>
  <c r="L33" i="7"/>
  <c r="E33" i="7"/>
  <c r="D33" i="7"/>
  <c r="C33" i="7"/>
  <c r="B13" i="7"/>
  <c r="B14" i="7" s="1"/>
  <c r="B15" i="7" s="1"/>
  <c r="B16" i="7" s="1"/>
  <c r="B17" i="7" s="1"/>
  <c r="B18" i="7" s="1"/>
  <c r="I12" i="5"/>
  <c r="I13" i="5"/>
  <c r="K13" i="5" s="1"/>
  <c r="I14" i="5"/>
  <c r="K14" i="5" s="1"/>
  <c r="I15" i="5"/>
  <c r="K15" i="5" s="1"/>
  <c r="I16" i="5"/>
  <c r="K16" i="5" s="1"/>
  <c r="I17" i="5"/>
  <c r="K17" i="5" s="1"/>
  <c r="F30" i="5"/>
  <c r="H30" i="5"/>
  <c r="F31" i="5"/>
  <c r="H31" i="5"/>
  <c r="I31" i="5" s="1"/>
  <c r="K31" i="5" s="1"/>
  <c r="J31" i="5"/>
  <c r="F32" i="5"/>
  <c r="I32" i="5" s="1"/>
  <c r="H32" i="5"/>
  <c r="J32" i="5"/>
  <c r="F33" i="5"/>
  <c r="I33" i="5" s="1"/>
  <c r="H33" i="5"/>
  <c r="J33" i="5"/>
  <c r="F34" i="5"/>
  <c r="H34" i="5"/>
  <c r="I34" i="5"/>
  <c r="K34" i="5" s="1"/>
  <c r="J34" i="5"/>
  <c r="F35" i="5"/>
  <c r="I35" i="5" s="1"/>
  <c r="H35" i="5"/>
  <c r="J35" i="5"/>
  <c r="K12" i="5"/>
  <c r="J30" i="5"/>
  <c r="B31" i="5"/>
  <c r="B32" i="5" s="1"/>
  <c r="B33" i="5" s="1"/>
  <c r="B34" i="5" s="1"/>
  <c r="B35" i="5" s="1"/>
  <c r="M35" i="5"/>
  <c r="L35" i="5"/>
  <c r="E35" i="5"/>
  <c r="D35" i="5"/>
  <c r="C35" i="5"/>
  <c r="M34" i="5"/>
  <c r="L34" i="5"/>
  <c r="E34" i="5"/>
  <c r="D34" i="5"/>
  <c r="C34" i="5"/>
  <c r="M33" i="5"/>
  <c r="L33" i="5"/>
  <c r="E33" i="5"/>
  <c r="D33" i="5"/>
  <c r="C33" i="5"/>
  <c r="M32" i="5"/>
  <c r="L32" i="5"/>
  <c r="E32" i="5"/>
  <c r="D32" i="5"/>
  <c r="C32" i="5"/>
  <c r="M31" i="5"/>
  <c r="L31" i="5"/>
  <c r="E31" i="5"/>
  <c r="D31" i="5"/>
  <c r="C31" i="5"/>
  <c r="M30" i="5"/>
  <c r="L30" i="5"/>
  <c r="E30" i="5"/>
  <c r="D30" i="5"/>
  <c r="C30" i="5"/>
  <c r="B13" i="5"/>
  <c r="B14" i="5" s="1"/>
  <c r="B15" i="5" s="1"/>
  <c r="B16" i="5" s="1"/>
  <c r="B17" i="5" s="1"/>
  <c r="I12" i="4"/>
  <c r="I13" i="4" s="1"/>
  <c r="K12" i="4"/>
  <c r="K13" i="4" s="1"/>
  <c r="C16" i="4" s="1"/>
  <c r="F25" i="4"/>
  <c r="H25" i="4"/>
  <c r="J25" i="4"/>
  <c r="M25" i="4"/>
  <c r="L25" i="4"/>
  <c r="E25" i="4"/>
  <c r="D25" i="4"/>
  <c r="C25" i="4"/>
  <c r="I12" i="3"/>
  <c r="I13" i="3" s="1"/>
  <c r="F25" i="3"/>
  <c r="H25" i="3"/>
  <c r="I25" i="3" s="1"/>
  <c r="J25" i="3"/>
  <c r="M25" i="3"/>
  <c r="L25" i="3"/>
  <c r="E25" i="3"/>
  <c r="D25" i="3"/>
  <c r="C25" i="3"/>
  <c r="I17" i="18"/>
  <c r="I13" i="16"/>
  <c r="K13" i="13"/>
  <c r="I26" i="16"/>
  <c r="K26" i="16"/>
  <c r="K12" i="17"/>
  <c r="K34" i="18" l="1"/>
  <c r="C37" i="18" s="1"/>
  <c r="C16" i="16"/>
  <c r="J29" i="16"/>
  <c r="C29" i="16"/>
  <c r="K36" i="16"/>
  <c r="K35" i="16"/>
  <c r="I13" i="15"/>
  <c r="J16" i="15" s="1"/>
  <c r="K24" i="13"/>
  <c r="C27" i="13" s="1"/>
  <c r="I37" i="7"/>
  <c r="K37" i="7" s="1"/>
  <c r="K34" i="7"/>
  <c r="I33" i="7"/>
  <c r="K33" i="7" s="1"/>
  <c r="K40" i="7"/>
  <c r="I35" i="7"/>
  <c r="K35" i="7" s="1"/>
  <c r="K41" i="7"/>
  <c r="I33" i="12"/>
  <c r="K33" i="12" s="1"/>
  <c r="I41" i="10"/>
  <c r="I35" i="10"/>
  <c r="K35" i="10" s="1"/>
  <c r="I45" i="10"/>
  <c r="K45" i="10" s="1"/>
  <c r="K37" i="10"/>
  <c r="K44" i="10"/>
  <c r="K29" i="9"/>
  <c r="I31" i="9"/>
  <c r="K31" i="9" s="1"/>
  <c r="I28" i="9"/>
  <c r="K28" i="9" s="1"/>
  <c r="K16" i="9"/>
  <c r="C19" i="9" s="1"/>
  <c r="I30" i="9"/>
  <c r="K30" i="9" s="1"/>
  <c r="I16" i="8"/>
  <c r="K31" i="8"/>
  <c r="K16" i="8"/>
  <c r="J19" i="8" s="1"/>
  <c r="K30" i="29"/>
  <c r="I35" i="29"/>
  <c r="K35" i="29" s="1"/>
  <c r="I32" i="29"/>
  <c r="K32" i="29" s="1"/>
  <c r="K33" i="29"/>
  <c r="I42" i="30"/>
  <c r="K58" i="30"/>
  <c r="I59" i="30"/>
  <c r="K59" i="30" s="1"/>
  <c r="I57" i="30"/>
  <c r="K57" i="30" s="1"/>
  <c r="I56" i="30"/>
  <c r="K56" i="30" s="1"/>
  <c r="I55" i="30"/>
  <c r="K55" i="30" s="1"/>
  <c r="I54" i="30"/>
  <c r="K54" i="30" s="1"/>
  <c r="I53" i="30"/>
  <c r="K53" i="30" s="1"/>
  <c r="K51" i="30"/>
  <c r="K47" i="30"/>
  <c r="K49" i="30"/>
  <c r="I48" i="30"/>
  <c r="K48" i="30" s="1"/>
  <c r="K30" i="30"/>
  <c r="C33" i="30" s="1"/>
  <c r="I52" i="30"/>
  <c r="K52" i="30" s="1"/>
  <c r="I30" i="30"/>
  <c r="J33" i="30" s="1"/>
  <c r="I50" i="30"/>
  <c r="K50" i="30" s="1"/>
  <c r="K45" i="30"/>
  <c r="I25" i="4"/>
  <c r="I26" i="4" s="1"/>
  <c r="K36" i="4" s="1"/>
  <c r="J16" i="4"/>
  <c r="I30" i="5"/>
  <c r="K30" i="5" s="1"/>
  <c r="K33" i="5"/>
  <c r="K32" i="5"/>
  <c r="K18" i="5"/>
  <c r="K35" i="5"/>
  <c r="K12" i="3"/>
  <c r="K13" i="3" s="1"/>
  <c r="K36" i="10"/>
  <c r="C21" i="5"/>
  <c r="K17" i="17"/>
  <c r="K23" i="26"/>
  <c r="I18" i="5"/>
  <c r="J21" i="5" s="1"/>
  <c r="K12" i="12"/>
  <c r="K18" i="12" s="1"/>
  <c r="I18" i="12"/>
  <c r="K21" i="7"/>
  <c r="I26" i="3"/>
  <c r="K36" i="3" s="1"/>
  <c r="K25" i="3"/>
  <c r="K26" i="3" s="1"/>
  <c r="K35" i="3" s="1"/>
  <c r="K36" i="15"/>
  <c r="I39" i="7"/>
  <c r="K39" i="7" s="1"/>
  <c r="I43" i="10"/>
  <c r="K43" i="10" s="1"/>
  <c r="I38" i="10"/>
  <c r="K38" i="10" s="1"/>
  <c r="I23" i="10"/>
  <c r="K13" i="10"/>
  <c r="K23" i="10" s="1"/>
  <c r="I32" i="8"/>
  <c r="K42" i="8" s="1"/>
  <c r="C16" i="3"/>
  <c r="K29" i="8"/>
  <c r="K26" i="23"/>
  <c r="K28" i="23" s="1"/>
  <c r="I28" i="23"/>
  <c r="I34" i="18"/>
  <c r="K44" i="18" s="1"/>
  <c r="I21" i="7"/>
  <c r="J16" i="3"/>
  <c r="I36" i="5"/>
  <c r="I26" i="15"/>
  <c r="K25" i="15"/>
  <c r="K26" i="15" s="1"/>
  <c r="K18" i="27"/>
  <c r="I40" i="10"/>
  <c r="K40" i="10" s="1"/>
  <c r="I34" i="29"/>
  <c r="K34" i="29" s="1"/>
  <c r="K31" i="29"/>
  <c r="I23" i="26"/>
  <c r="I24" i="13"/>
  <c r="I17" i="17"/>
  <c r="K18" i="29"/>
  <c r="I16" i="9"/>
  <c r="K41" i="10"/>
  <c r="K32" i="12"/>
  <c r="K17" i="18"/>
  <c r="I35" i="12"/>
  <c r="K34" i="17"/>
  <c r="I18" i="27"/>
  <c r="K42" i="30"/>
  <c r="I18" i="29"/>
  <c r="I34" i="17" l="1"/>
  <c r="K44" i="17" s="1"/>
  <c r="K46" i="26"/>
  <c r="C49" i="26" s="1"/>
  <c r="K46" i="10"/>
  <c r="C49" i="10" s="1"/>
  <c r="J19" i="9"/>
  <c r="I32" i="9"/>
  <c r="K32" i="9"/>
  <c r="K41" i="9" s="1"/>
  <c r="K32" i="8"/>
  <c r="C19" i="8"/>
  <c r="K36" i="29"/>
  <c r="I36" i="29"/>
  <c r="K46" i="29" s="1"/>
  <c r="I60" i="30"/>
  <c r="K70" i="30" s="1"/>
  <c r="K25" i="4"/>
  <c r="K26" i="4" s="1"/>
  <c r="K36" i="5"/>
  <c r="J39" i="5"/>
  <c r="C39" i="5"/>
  <c r="K45" i="5"/>
  <c r="J26" i="10"/>
  <c r="C26" i="10"/>
  <c r="C37" i="17"/>
  <c r="K36" i="12"/>
  <c r="K45" i="12" s="1"/>
  <c r="J49" i="26"/>
  <c r="C31" i="23"/>
  <c r="J31" i="23"/>
  <c r="C39" i="29"/>
  <c r="J39" i="29"/>
  <c r="J35" i="8"/>
  <c r="C35" i="8"/>
  <c r="K48" i="13"/>
  <c r="J20" i="18"/>
  <c r="C20" i="18"/>
  <c r="K43" i="18"/>
  <c r="K35" i="12"/>
  <c r="I36" i="12"/>
  <c r="C29" i="3"/>
  <c r="J29" i="3"/>
  <c r="K60" i="30"/>
  <c r="K45" i="29"/>
  <c r="C21" i="29"/>
  <c r="J21" i="29"/>
  <c r="J21" i="27"/>
  <c r="C21" i="27"/>
  <c r="K42" i="7"/>
  <c r="J21" i="12"/>
  <c r="C21" i="12"/>
  <c r="K41" i="8"/>
  <c r="K43" i="17"/>
  <c r="J20" i="17"/>
  <c r="C20" i="17"/>
  <c r="K35" i="4"/>
  <c r="J29" i="4"/>
  <c r="C29" i="4"/>
  <c r="J27" i="13"/>
  <c r="I42" i="7"/>
  <c r="I48" i="13"/>
  <c r="K58" i="13" s="1"/>
  <c r="K46" i="5"/>
  <c r="K36" i="27"/>
  <c r="I36" i="27"/>
  <c r="K46" i="27" s="1"/>
  <c r="C26" i="26"/>
  <c r="J26" i="26"/>
  <c r="C29" i="15"/>
  <c r="J29" i="15"/>
  <c r="K35" i="15"/>
  <c r="I46" i="10"/>
  <c r="K42" i="9"/>
  <c r="I46" i="26"/>
  <c r="K56" i="26" s="1"/>
  <c r="K46" i="12"/>
  <c r="K56" i="23"/>
  <c r="I56" i="23"/>
  <c r="K66" i="23" s="1"/>
  <c r="K52" i="7"/>
  <c r="J24" i="7"/>
  <c r="C24" i="7"/>
  <c r="J37" i="18"/>
  <c r="J37" i="17" l="1"/>
  <c r="K55" i="26"/>
  <c r="K55" i="10"/>
  <c r="J49" i="10"/>
  <c r="K56" i="10"/>
  <c r="C35" i="9"/>
  <c r="J35" i="9"/>
  <c r="J59" i="23"/>
  <c r="C59" i="23"/>
  <c r="K65" i="23"/>
  <c r="C39" i="27"/>
  <c r="J39" i="27"/>
  <c r="K45" i="27"/>
  <c r="J39" i="12"/>
  <c r="C39" i="12"/>
  <c r="C45" i="7"/>
  <c r="J45" i="7"/>
  <c r="C51" i="13"/>
  <c r="J51" i="13"/>
  <c r="K57" i="13"/>
  <c r="C63" i="30"/>
  <c r="J63" i="30"/>
  <c r="K69" i="30"/>
  <c r="K51" i="7"/>
</calcChain>
</file>

<file path=xl/sharedStrings.xml><?xml version="1.0" encoding="utf-8"?>
<sst xmlns="http://schemas.openxmlformats.org/spreadsheetml/2006/main" count="1180" uniqueCount="277">
  <si>
    <t>płyn substytucyjny oraz dializacyjny stosowany w nerkowej terapii zastępczej o składzie:  K⁺  4 mmol/l , Na⁺  140 mmol/l,   Mg²⁺  0.75 mmol/l, Cl⁻  122 mmol/l, HCO₃⁻  22 mmol/, HPO₄²⁻  1 mmol/l, bez zawartości Ca²⁺  i osmolarności 290 mOsm/l, worek dwukomorowy 5000 ml</t>
  </si>
  <si>
    <t>Roztwór do hemofiltracji typu Regiocit lub równoważny</t>
  </si>
  <si>
    <t>płyn substytucyjny  stosowany w nerkowej terapii zastępczej o składzie:  Na⁺ 140 mmol/l, Cl⁻  86 mmol/l, cytryniany C₆H₅O₇³⁻  18 mmol/l i osmolarności 244 mOsm/l, worek jednokomorowy 5000 ml</t>
  </si>
  <si>
    <t>emulsja do infuzji w żywieniu pozajelitowym zawierająca: olej sojowy, triglicerydy nasyconych kwasów tłuszczowych o średniej długości łańcucha, może zawierać: triglicerydy kwasów omega-3 lub olej rybi, oliwę z oliwek; o łącznej zawartości tłuszczy 38-60 g, zawartości węglowodanów 125-180 g,  zawartości azotu 8 - 10 g, wartości energetycznej całkowitej 1100 -1475 kcal, osmolarność 1440-1545 mOsmol/l,  objętość worka 986 ml -1500 ml</t>
  </si>
  <si>
    <t>Dieta kompletna pod względem odżywczym, gotowa do użycia,  do stosowania przez zgłębnik lub doustnie; normokaloryczna, normobiałkowa, bezresztkowa. 100 ml produktu zawiera: białko -  ok. 3,9 g, węglowodany - ok. 13,5 g , tłuszcze - ok. 3,4 g (ok. 20% tłuszczów to kwasy tłuszczowe MCT), wartość energetyczna - 100 kcal, osmolarność - ok. 239 mOsmol/l .</t>
  </si>
  <si>
    <t xml:space="preserve">Dieta kompletna pod względem odżywczym, gotowa do użycia,  do stosowania przez zgłębnik lub doustnie; normokaloryczna, normobiałkowa, z dodatkiem błonnika. 100 ml produktu zawiera: białko -  ok. 3,9 g, węglowodany - ok. 13,5 g , tłuszcze - ok. 3,4 g (ok. 20% tłuszczów to kwasy tłuszczowe MCT), wartość energetyczna - 103 kcal, , błonnik - 1,5 g, osmolarność 266mOsm/l. </t>
  </si>
  <si>
    <t>Dieta kompletna pod względem odżywczym, gotowa do użycia, do stosowania przez zgłębnik; normokaloryczna, wysokobiałkowa, bezresztkowa, zawiera: kwasy tłuszczowe omega-3, argininę, nukleotydy (immunożywienie). 100 ml produktu zawiera: białko -  ok. 5,6 g, węglowodany - ok. 13,4 g , tłuszcze - ok. 2,8 g (ok. 20% tłuszczów to kwasy tłuszczowe MCT), wartość energetyczna - 101 kcal, osmolarność 298 mOsm/l.</t>
  </si>
  <si>
    <t xml:space="preserve">DIETA DOUSTNA  typu Resource Instant Protein lub produkt równoważny </t>
  </si>
  <si>
    <t>op. X 400 g</t>
  </si>
  <si>
    <t>Dieta cząstkowa, doustna; wysokobiałkowa, proszek o smaku neutralnym;  100 g proszku zawiera: białko - 90 g, węglowodany - 0,5 g, tłuszcze - 1,0 g, wartość energetyczna - 370 kcal.</t>
  </si>
  <si>
    <t xml:space="preserve">Dieta kompletna pod względem odżywczym, gotowa do użycia, do stosowania doustnego; wysokobiałkowa, wysokokaloryczna, z dodatkiem błonnika, o niskim indeksie glikemicznym. 100 ml produktu zawiera: białko ok. 9 g,węglowodany ok. 15,7 g, tłuszcze ok. 6,3 g,  wartość energetyczna 160  kcal, osmolarność 300 mOsm/l, Zamawiający wymaga zaoferowania wszystkich dostępnych smaków i uwzględnienia tego w ofercie poprzez wpisanie kodu EAN. </t>
  </si>
  <si>
    <r>
      <rPr>
        <sz val="8"/>
        <rFont val="Arial Narrow"/>
        <family val="2"/>
        <charset val="238"/>
      </rPr>
      <t>roztwór do infuzji,  zbilansowany, izotoniczny, o zawartości jonów Ca</t>
    </r>
    <r>
      <rPr>
        <sz val="8"/>
        <rFont val="Calibri"/>
        <family val="2"/>
        <charset val="238"/>
      </rPr>
      <t>²⁺</t>
    </r>
    <r>
      <rPr>
        <sz val="8"/>
        <rFont val="Arial Narrow"/>
        <family val="2"/>
        <charset val="238"/>
      </rPr>
      <t xml:space="preserve"> ok. 2-2.5 mmol/l, opakowanie z dwoma portami,  poj. 500 ml </t>
    </r>
  </si>
  <si>
    <t>op. x 1 szt.</t>
  </si>
  <si>
    <r>
      <rPr>
        <sz val="8"/>
        <rFont val="Arial Narrow"/>
        <family val="2"/>
        <charset val="238"/>
      </rPr>
      <t>roztwór do infuzji,  zbilansowany, izotoniczny, o zawartości jonów Ca</t>
    </r>
    <r>
      <rPr>
        <sz val="8"/>
        <rFont val="Calibri"/>
        <family val="2"/>
        <charset val="238"/>
      </rPr>
      <t>²⁺</t>
    </r>
    <r>
      <rPr>
        <sz val="8"/>
        <rFont val="Arial Narrow"/>
        <family val="2"/>
        <charset val="238"/>
      </rPr>
      <t xml:space="preserve"> ok. 2-2.5 mmol/l, opakowanie z dwoma portami,  poj. 1000 ml </t>
    </r>
  </si>
  <si>
    <t>SODIUM CHLORIDE</t>
  </si>
  <si>
    <t>roztwór do infuzji, zawiera 0.009 g/ml NaCl, opakowanie z dwoma niezależnie otwieranymi portami, w tym co najmniej jednym jałowym, butelka lub worek 100 ml</t>
  </si>
  <si>
    <t>ROZTWÓR PIERWIASTKÓW ŚLADOWYCH</t>
  </si>
  <si>
    <t>koncentrat do sporządzania roztworu do infuzji,  zbilansowany roztwór zawierający wszystkie niezbędne pierwiastki śladowe w ilości pokrywającej dobowe zapotrzebowanie, ampułka 10 ml</t>
  </si>
  <si>
    <t>op. x 20 amp.</t>
  </si>
  <si>
    <t>sterylna woda do irygacji, apirogenna, butelka stojąca zakręcana 500 ml</t>
  </si>
  <si>
    <t xml:space="preserve">op. x 1 but </t>
  </si>
  <si>
    <t>sterylna woda do irygacji, apirogenna, butelka stojąca zakręcana 1000 ml</t>
  </si>
  <si>
    <t>SODIUM CHLORIDE + POTASSIUM CHLORIDE + CALCIUM CHLORIDE</t>
  </si>
  <si>
    <t>roztwór do infuzji, zawiera: 8.6 g/l NaCl, 0.3 g/l KCl, 0.33 g/l CaCl₂, opakowanie z dwoma niezależnie otwieranymi portami, w tym co najmniej jednym jałowym, pojemność 500 ml</t>
  </si>
  <si>
    <t>op. x 1 but.</t>
  </si>
  <si>
    <t>roztwór do infuzji 0.05 g/ml, butelka stojąca z dwoma niezależnie otwieranymi portami, w tym co najmniej jednym portem jałowym, opakowanie 250 ml</t>
  </si>
  <si>
    <t>roztwór do infuzji 0.05 g/ml, butelka stojąca z dwoma niezależnie otwieranymi portami, w tym co najmniej jednym portem jałowym, opakowanie 500 ml</t>
  </si>
  <si>
    <t xml:space="preserve">op. x 1 szt. </t>
  </si>
  <si>
    <t>DEXTRAN</t>
  </si>
  <si>
    <t>roztwór do infuzji 0.1 g/ml dekstranu o średniej masie cząsteczkowej  ok. 40 000, pojemność 500 ml</t>
  </si>
  <si>
    <t xml:space="preserve">MANNITOL   </t>
  </si>
  <si>
    <t>roztwór do infuzji 0.2 g/ml , pojemność 250 ml</t>
  </si>
  <si>
    <t xml:space="preserve">op. x 1 szt.  </t>
  </si>
  <si>
    <t>roztwór do infuzji 0.2 g/ml , pojemność 100 ml</t>
  </si>
  <si>
    <t>DIETA DOJELITOWA typu Fresubin HP Energy lub równoważny</t>
  </si>
  <si>
    <t>Dieta kompletna, wysokokaloryczna, bogatobiałkowa, bezresztkowa, do żywienia dojelitowego przez zgłębnik, 100 ml produktu zawiera: białko -  7,5 g, węglowodany - 17,0 g, tłuszcze -  5,8  g, wartość energetyczna 150 kcal, osmolarność - 360 mOsmol/l</t>
  </si>
  <si>
    <t xml:space="preserve">op. x 500 ml </t>
  </si>
  <si>
    <t>DIETA DOJELITOWA  typu Fresubin HP Fibre lub równoważny</t>
  </si>
  <si>
    <t>Dieta kompletna, wysokokaloryczna, bogatobiałkowa, bogatoresztkowa, do żywienia dojelitowego przez zgłębnik, 100 ml produktu zawiera: białko -  10,0 g, węglowodany - 17,0 g, tłuszcze -  10,0  g, wartość energetyczna 200 kcal, osmolarność - 420 mOsmol/l</t>
  </si>
  <si>
    <t>DIETA DOJELITOWA typu Fresubin Hepa lub równoważny</t>
  </si>
  <si>
    <t>Dieta kompletna, wysokokaloryczna ze zmodyfikowanym składem aminokwasów, bogatowęglowodanowa,niskotłuszczowa dla chorych z niewydolnością wątroby,  do żywienia dojelitowego przez zgłębnik, 100 ml produktu zawiera: białko -  4,0 g, węglowodany - 17,4 g, tłuszcze -  4,7  g, wartość energetyczna 130 kcal, osmolarność - 330 mOsmol/l</t>
  </si>
  <si>
    <t>DIETA DOJELITOWA typu Fresubin Intensive lub równoważny</t>
  </si>
  <si>
    <t>Dieta kompletna, normokaloryczna, bogatobiałkowa, ubogoresztkowa,  do żywienia dojelitowego przez zgłębnik, 100 ml produktu zawiera: białko -  10,0 g, węglowodany - 12,9 g, tłuszcze -  3,2  g, wartość energetyczna 122 kcal, osmolarność - 555 mOsmol/l</t>
  </si>
  <si>
    <t>Dieta kompletna, standardowa, normokaloryczna, bezresztkowa, do żywienia dojelitowego przez zgłębnik,  100 ml produktu zawiera: białko -  3,8 g, węglowodany - 14,0 g, tłuszcze -  3,3  g, wartość energetyczna 100 kcal, osmolarność - 220mOsmol/l</t>
  </si>
  <si>
    <t>op. x 1000 ml</t>
  </si>
  <si>
    <t>Dieta kompletna, wysokokaloryczna, bogatobiałkowa, bogatoresztkowa, do żywienia dojelitowego przez zgłębnik w zaburzeniach metabolizmu glukozy, 100 ml produktu zawiera: białko -  7,5 g, węglowodany - 13,1 g, tłuszcze -  7  g, wartość energetyczna - 150 kcal, osmolarność - 440 mOsmol/l</t>
  </si>
  <si>
    <t>op. x 500 ml</t>
  </si>
  <si>
    <t>Dieta kompletna,  normokaloryczna, bogatobiałkowa z argininą, bezresztkowa, do żywienia dojelitowego przez zgłębnik , 100 ml produktu zawiera: białko -  5,5 g (w tym argininy 0,67 g),  węglowodany - 12,0 g, tłuszcze -  3,3  g, wartość energetyczna 100 kcal,  osmolarność - 270 mOsmol/l</t>
  </si>
  <si>
    <t>Dieta kompletna,  wysokokaloryczna, bogatobiałkowa, niskowęglowodanowa, bogatoresztkowa, do żywienia dojelitowego przez zgłębnik , 100 ml produktu zawiera: białko -  10,0 g,  węglowodany - 12,0 g, tłuszcze -  6,7  g, wartość energetyczna 150 kcal,  osmolarność - 340 mOsmol/l</t>
  </si>
  <si>
    <t>Dieta kompletna, wysokokaloryczna, bogatobiałkowa, bogatoresztkowa, do stosowania w zaburzeniach metablolizmu glukozy, 100 ml produktu zawiera: białko -  7,5 g, węglowodany - 13,1 g, tłuszcze -  7,0  g, wartość energetyczna 150 kcal, osmolarność - 250-360 mOsmol/l</t>
  </si>
  <si>
    <t xml:space="preserve">op. 4 x 200 ml </t>
  </si>
  <si>
    <t>Dieta kompletna, wysokokaloryczna, niskobiałkowa, z zawartością błonnika, do stosowania w chorobach nerek, 100 ml produktu zawiera: białko -  3,0 g, węglowodany - 26,4 g, tłuszcze -  8,9  g, wartość energetyczna 200 kcal, osmolarność - 500-565 mOsmol/l</t>
  </si>
  <si>
    <t xml:space="preserve">WOREK TRZYKOMOROWY DO PODAWANIA DO ŻYŁ CENTRALNYCH   </t>
  </si>
  <si>
    <t xml:space="preserve">op x 4 worki </t>
  </si>
  <si>
    <t xml:space="preserve">emulsja do infuzji w żywieniu pozajelitowym zawierająca: olej sojowy, triglicerydy o średniej długości łańcucha,  olej rybi, o łącznej zawartości tłuszczy ok. 14,6 g, zawartości węglowodanów ok. 42,8 g,  zawartości azotu 5,3 g, wartości energetycznej całkowitej 450 kcal, osmolarność 1300 mOsmol/l,  objętość worka 506 ml </t>
  </si>
  <si>
    <t>emulsja do infuzji w żywieniu pozajelitowym zawierająca: olej sojowy, triglicerydy o średniej długości łańcucha,  olej rybi, o łącznej zawartości tłuszczy ok. 29,2 g, zawartości węglowodanów ok. 86 g,  zawartości azotu 10,6 g, wartości energetycznej całkowitej 900 kcal, osmolarność 1300 mOsmol/l,  objętość worka 1012 ml</t>
  </si>
  <si>
    <t>emulsja do infuzji w żywieniu pozajelitowym zawierająca: olej sojowy, triglicerydy o średniej długości łańcucha, może zawierać olej rybi, o łącznej zawartości tłuszczy ok. 43,8 g, zawartości węglowodanów ok. 129 g,  zawartości azotu 15,9 g, wartości energetycznej całkowitej 1350 kcal, osmolarność 1300 mOsmol/l,  objętość worka 1518 ml</t>
  </si>
  <si>
    <t>roztwór do infuzji 0.009 g/ml, butelka polietylenowa lub polipropylenowa stojąca, posiada dwa jednakowe jałowe porty, poj. 1000 ml</t>
  </si>
  <si>
    <t>roztwór do infuzji 0.009 g/ml, butelka polietylenowa lub polipropylenowa stojąca, posiada dwa jednakowe jałowe porty, poj. 500 ml</t>
  </si>
  <si>
    <t>roztwór do infuzji 0.009 g/ml, butelka polietylenowa lub polipropylenowa stojąca, posiada dwa jednakowe jałowe porty, poj. 250 ml</t>
  </si>
  <si>
    <t>roztwór do infuzji 0.009 g/ml, butelka polietylenowa lub polipropylenowa stojąca, posiada dwa jednakowe jałowe porty, poj. 100 ml</t>
  </si>
  <si>
    <t>op. x 1 fiol.</t>
  </si>
  <si>
    <t>CASPOFUNGIN</t>
  </si>
  <si>
    <t>produkt leczniczy, proszek do sporządzania koncentratu roztworu do infuzji 0.05 g, fiolka</t>
  </si>
  <si>
    <t>produkt leczniczy, proszek do sporządzania koncentratu roztworu do infuzji 0.07 g, fiolka</t>
  </si>
  <si>
    <t>OSELTAMIVIR</t>
  </si>
  <si>
    <t>produkt leczniczy, kapsułki twarde lub tabletki 0.075 g</t>
  </si>
  <si>
    <t>roztwór do infuzji 0.009 g/ml, butelka polietylenowa lub polipropylenowa stojąca, posiadająca dwa niezależne  porty, w tym co najmniej jeden port jałowy, pojemność 1000 ml</t>
  </si>
  <si>
    <t>roztwór do infuzji 0.009 g/ml, butelka polietylenowa lub polipropylenowa stojąca, posiadająca dwa niezależne  porty, w tym co najmniej jeden port jałowy, pojemność 500 ml</t>
  </si>
  <si>
    <t>roztwór do infuzji 0.009 g/ml, butelka polietylenowa lub polipropylenowa stojąca, posiadająca dwa niezależne  porty, w tym co najmniej jeden port jałowy, pojemność 250 ml</t>
  </si>
  <si>
    <t>płyn do anestezji wziewnej 250 ml</t>
  </si>
  <si>
    <t>op. x 1 butelka</t>
  </si>
  <si>
    <t>AQUA AD INIECTABILE</t>
  </si>
  <si>
    <t>rozpuszczalnik do sporządzania leków parenteralnych, worek 1000 ml</t>
  </si>
  <si>
    <t>PREPARAT WITAMINOWY</t>
  </si>
  <si>
    <t xml:space="preserve">proszek do sporządzania roztworu do wstrzykiwań i infuzji, zbilansowany zestaw witamin rozpuszczalnych w wodzie i  w tłuszczach, pokrywa dzienne zapotrzebowanie w trakcie żywienia pozajelitowego, fiolka </t>
  </si>
  <si>
    <t xml:space="preserve">op. x 10 fiol. </t>
  </si>
  <si>
    <t>roztwór do infuzji 0.009 g/ml, worek z dwoma portami,  co najmniej jeden port jałowy, sterylizowany w zewnętrznym opakowaniu, pojemność 1000 ml</t>
  </si>
  <si>
    <t xml:space="preserve">op. x 1 worek </t>
  </si>
  <si>
    <t>roztwór do infuzji 0.009 g/ml, worek z dwoma portami,  co najmniej jeden port jałowy, sterylizowany w zewnętrznym opakowaniu, pojemność 500 ml</t>
  </si>
  <si>
    <t>AMINO  ACIDS</t>
  </si>
  <si>
    <t>roztwór do infuzji  L-aminokwasów 100 g/l z elektrolitami, o zawartości  azotu 14-16 g/l , butelka 500 ml</t>
  </si>
  <si>
    <t xml:space="preserve">op. x 1 but. </t>
  </si>
  <si>
    <t>roztwór do infuzji, składnik żywienia pozajelitowego u pacjentów z ostrą lub przewlekłą niewydolnością nerek, zawartość azotu 8-16,5 g/l,  butelka 500 ml</t>
  </si>
  <si>
    <t>MANNITOL</t>
  </si>
  <si>
    <t>roztwór do infuzji 0.15 g/ml, worek z dwoma portami, w tym co najmniej jeden port jałowy, poj. 100 ml</t>
  </si>
  <si>
    <t xml:space="preserve">roztwór do infuzji,  zbilansowany, izotoniczny, bez zawartości Ca²⁺, worek z dwoma portami,  w tym co najmniej jeden port jałowy, poj. 1000 ml </t>
  </si>
  <si>
    <t xml:space="preserve">roztwór do infuzji,  zbilansowany, izotoniczny, bez zawartości Ca²⁺, worek z dwoma portami,  w tym co najmniej jeden port jałowy, poj. 500 ml </t>
  </si>
  <si>
    <t>PŁYN WIELOELEKTROLITOWY Z  GLUKOZĄ</t>
  </si>
  <si>
    <t>roztwór do infuzji, hipertoniczny roztwór elektrolitów i glukozy, zawiera: glukozę 50 g/l, NaCl 1 g/l, CH₃COONa 3,13 g/l, KCl 1,5 g/l, MgCl₂ 0.3 g/l, pojemność 1000 ml</t>
  </si>
  <si>
    <t xml:space="preserve">WOREK TRZYKOMOROWY DO PODAWANIA DO ŻYŁ  OBWODOWYCH               </t>
  </si>
  <si>
    <t xml:space="preserve">Dieta kompletna dojelitowa  typu Impact Enteral lub produkt równoważny </t>
  </si>
  <si>
    <t>Dieta kompletna pod względem odżywczym, gotowa do użycia, do stosowania przez zgłębnik lub doustnie; wysokokaloryczna, wysokobiałkowa, bezresztkowa, 100 ml produktu zawiera: białko - min. 6,7 g, węglowodany - maks. 16 g, tłuszcze - ok. 4,4 g, wartość energetyczna 130 kcal, osmolarność  - ok. 283  mOsmol/l</t>
  </si>
  <si>
    <t>Dieta kompletna pod względem odżywczym, gotowa do użycia, do stosowania przez zgłębnik lub doustnie; wysokokaloryczna, wysokobiałkowa, bezresztkowa, 100 ml produktu zawiera: białko -  ok. 10 g, węglowodany - ok. 21,5 g , tłuszcz -  ok. 8,5 g, wartość energetyczna - 200 kcal, osmolarność - ok. 360 mOsmol/l</t>
  </si>
  <si>
    <t>Dieta kompletna pod względem odżywczym, gotowa do użycia,  do stosowania przez zgłębnik lub doustnie;  wysokokaloryczna, wysokobiałkowa, bogatoresztkowa, 100 ml produktu zawiera: białko -  ok. 10 g ,  węglowodany -  ok. 20 g, tłuszcze -  ok. 8,5 g,  energia -  200 kcal, osmolarność ok. 395 mOsmol/l</t>
  </si>
  <si>
    <t>Dieta kompletna pod względem odżywczym, gotowa do użycia, przeznaczona do stosowania przez zgłębnik; normokaloryczna, normobiałkowa, bogatoresztkowa, 100 ml produktu zawiera: białko -  ok. 4,8 g, węglowodany - ok. 10,5 g, tłuszcze - ok. 4,6 g, wartość energetyczna -  ok. 107 kcal, osmolarność - max. 320 mOsmol/l</t>
  </si>
  <si>
    <t>Dieta kompletna pod względem odżywczym, gotowa do użycia, do stosowania przez zgłębnik; wysokokaloryczna, wysokobiałkowa, bogatoresztkowa, 100 ml produktu zawiera: białko -  ok. 9,6 g, węglowodany - ok. 17,5 g, tłuszcze - ok. 4,7 g, wartość energetyczna -  ok. 155 kcal, osmolarność - max. 335 mOsmol/l</t>
  </si>
  <si>
    <t>Dieta kompletna pod względem odżywczym, peptydowa, gotowa do użycia, do stosowania przez zgłębnik; wysokokaloryczna, wysokobiałkowa, bezresztkowa, 100 ml produktu zawiera: białko - ok. 9,4 g, węglowodany  - ok. 14 g, tłuszcze - ok. 6,5 g, wartość energetyczna 150 kcal, osmolarność - max. 425 mOsmol/l</t>
  </si>
  <si>
    <t>Dieta kompletna pod względem odżywczym, peptydowa, gotowa do użycia, do stosowania przez zgłębnik; normokaloryczna, wysokobiałkowa, bezresztkowa, 100 ml produktu zawiera: białko - ok. 9,3 g, węglowodany  - ok. 3,7 g, tłuszcze - ok. 5 g, wartość energetyczna 100 kcal, osmolarność - ok. 278 mOsmol/l</t>
  </si>
  <si>
    <t>Dieta kompletna pod względem odżywczym, peptydowa, gotowa do użycia, do stosowania przez zgłębnik lub doustnie; normokaloryczna, normobiałkowa, bezresztkowa, 100 ml produktu zawiera: białko - ok. 4 g, węglowodany  - ok. 12,7 g, tłuszcze - ok. 3,7 g, wartość energetyczna 100 kcal, osmolarność - ok. 220 mOsmol/l</t>
  </si>
  <si>
    <t>Dieta kompletna pod względem odżywczym, peptydowa, gotowa do użycia, do stosowania przez zgłębnik; wysokokaloryczna, wysokobiałkowa, bezresztkowa, 100 ml produktu zawiera: białko - ok. 9,2 g, węglowodany  - ok. 22 g, tłuszcze - ok. 8,4 g, wartość energetyczna 200 kcal, osmolarność - ok. 560 mOsmol/l</t>
  </si>
  <si>
    <t>POTASSIUM CHLORIDE + SODIUM CHLORIDE</t>
  </si>
  <si>
    <t>roztwór do infuzji, zawiera: 3 mg/ml KCl, 9 mg/ml NaCl,, opakowanie z dwoma niezależnie otwieranymi portami, w tym co najmniej jednym jałowym, pojemność 500 ml</t>
  </si>
  <si>
    <t>roztwór do infuzji, zawiera: 3 mg/ml KCl, 9 mg/ml NaCl,, opakowanie z dwoma niezależnie otwieranymi portami, w tym co najmniej jednym jałowym, pojemność 1000 ml</t>
  </si>
  <si>
    <t>POTASSIUM CHLORIDE + GLUCOSUM</t>
  </si>
  <si>
    <t>roztwór do infuzji, zawiera: 3 mg/ml KCl, 50mg/ml glukozy, opakowanie z dwoma niezależnie otwieranymi portami, w tym co najmniej jednym jałowym, pojemność 500 ml</t>
  </si>
  <si>
    <t>roztwór do infuzji, zawiera: 1.5 mg/ml KCl, 50mg/ml glukozy, opakowanie z dwoma niezależnie otwieranymi portami, w tym co najmniej jednym jałowym, pojemność 500 ml</t>
  </si>
  <si>
    <t>Dieta kompletna pod względem odżywczym, gotowa do użycia, do stosowania doustnego; wysokobiałkowa, wysokokaloryczna, bezresztkowa, 100 ml produktu  zawiera: białko ok. 9,4 g,węglowodany ok. 14 g, tłuszcze ok. 3,5 g,  wartość energetyczna 125  kcal,  osmolarność 415 mOsm/l, Zamawiający wymaga zaoferowania wszystkich dostępnych smaków i uwzględnienia tego w ofercie poprzez wpisanie kodu EAN</t>
  </si>
  <si>
    <t>Dieta kompletna pod względem odżywczym, gotowa do użycia, do stosowania doustnego; normobiałkowa, wysokokaloryczna, bezresztkowa, 100 ml produktu  zawiera: białko ok. 9 g,węglowodany ok. 21,4 g, tłuszcze ok. 8,7 g,  wartość energetyczna 200  kcal, osmolarność 520 mOsm/l, Zamawiający wymaga zaoferowania wszystkich dostępnych smaków i uwzględnienia tego w ofercie poprzez wpisanie kodu EAN</t>
  </si>
  <si>
    <t>roztwór do infuzji, zawiera 0.009 g/ml NaCl, opakowanie polipropylenowe z dwoma niezależnie otwieranymi jałowymi portami, w tym jednym bezigłowym typu luer-lock, worek a 100ml</t>
  </si>
  <si>
    <t>rozpuszczalnik do sporządzania leków parenteralnych, butelka polietylenowa lub polipropylenowa z co najmniej jednym portem jałowym, pojemność 500 ml</t>
  </si>
  <si>
    <t>rozpuszczalnik do sporządzania leków parenteralnych, butelka polietylenowa lub polipropylenowa z co najmniej jednym portem jałowym, pojemność 1000 ml</t>
  </si>
  <si>
    <t>EMULSJA TŁUSZCZOWA</t>
  </si>
  <si>
    <t>emulsja do infuzji 0.2 g/ml, w 100 ml zawiera: olej sojowy, oczyszczony 6 g, triglicerydy o średniej długości łańcucha 6 g, olej z oliwek, oczyszczony 5 g, olej rybny, bogaty w omega-3 kwasy 3 g, butelka 500 ml</t>
  </si>
  <si>
    <t>roztwór do infuzji 0.1 g/ml, butelka polietylenowa lub polipropylenowa z co najmniej jednym portem jałowym, pojemność 500 ml</t>
  </si>
  <si>
    <t>roztwór do infuzji 0.2 g/ml, butelka polietylenowa lub polipropylenowa z co najmniej jednym portem jałowym, pojemność 500 ml</t>
  </si>
  <si>
    <t>GLUCOSE + SODIUM CHLORIDE 2:1</t>
  </si>
  <si>
    <t>roztwór do infuzji 0.0333 g/ml + 0.003 g/ml, butelka polietylenowa lub polipropylenowa z co najmniej jednym portem jałowym, pojemność 500 ml</t>
  </si>
  <si>
    <t>L-ALANYL-L-GLUTAMINE</t>
  </si>
  <si>
    <t>koncentrat do sporządzania roztworu do infuzji 0.2 g/ml dwupeptydu glutaminy, butelka 100 ml</t>
  </si>
  <si>
    <t>ZESTAW WITAMIN</t>
  </si>
  <si>
    <t>proszek do sporządzania roztworu do infuzji, zestaw witamin rozpuszczalnych w wodzie, liofilizat, fiolka 10 ml</t>
  </si>
  <si>
    <t>op. x 10 szt.</t>
  </si>
  <si>
    <t>koncentrat do sporządzania emulsji do infuzji typu olej w wodzie zawierający w fazie olejowej witaminy rozpuszczalne w tłuszczach, ampułka 10 ml</t>
  </si>
  <si>
    <t xml:space="preserve">WOREK DWUKOMOROWY DO PODAWANIA DO ŻYŁ CENTRALNYCH   </t>
  </si>
  <si>
    <t>roztwór do infuzji, nie zawiera tłuszczy, zawartość azotu ok. 8 g, energia całkowita ok. 1000 kcal, objętość 1000 ml</t>
  </si>
  <si>
    <t>op x 6 worków</t>
  </si>
  <si>
    <t>roztwór do infuzji, nie zawiera tłuszczy, zawartość azotu 15 - 17 g, energia całkowita 1800 -2200 kcal, objętość 1800-2200 ml</t>
  </si>
  <si>
    <t>roztwór do infuzji 0.04 g/ml sukcynylowanej żelatyny o średniej masie cząsteczkowej 26 500 daltonów, pojemność 500 ml</t>
  </si>
  <si>
    <t>jałowy roztwór do przepłukiwania ran, butelka polietylenowa lub polipropylenowa stojąca o wyprofilowanym otworze wylotowym zabezpieczona dodatkowym sterylnym opakowaniem typu Ecolav Estericlean lub równoważny, pojemność 500 ml</t>
  </si>
  <si>
    <t>jałowy roztwór do przepłukiwania ran, butelka polietylenowa lub polipropylenowa, stojąca,  o wyprofilowanym otworze wylotowym, typu Ecolav lub równoważny, pojemność 100 ml</t>
  </si>
  <si>
    <r>
      <rPr>
        <sz val="8"/>
        <rFont val="Arial Narrow"/>
        <family val="2"/>
        <charset val="238"/>
      </rPr>
      <t>roztwór do infuzji,  zbilansowany, izotoniczny, o zawartości jonów Ca</t>
    </r>
    <r>
      <rPr>
        <sz val="8"/>
        <rFont val="Calibri"/>
        <family val="2"/>
        <charset val="238"/>
      </rPr>
      <t>²⁺</t>
    </r>
    <r>
      <rPr>
        <sz val="8"/>
        <rFont val="Arial Narrow"/>
        <family val="2"/>
        <charset val="238"/>
      </rPr>
      <t xml:space="preserve"> ok. 2.5 mmol/l, opakowanie z dwoma portami,  poj. 500 ml </t>
    </r>
  </si>
  <si>
    <t>Ilość na 18 miesięcy</t>
  </si>
  <si>
    <t xml:space="preserve">Dieta kompletna  typu Nutrison Diason Energy HP lub produkt równoważny </t>
  </si>
  <si>
    <t>Dieta kompletna pod względem odżywczym, gotowa do użycia, przeznaczona do stosowania przez zgłębnik,  wysokokaloryczna, bogatoresztkowa, 100 ml produktu zawiera: białko - min. 7,7 g, węglowodany - maks. 11,7 g, tłuszcze - ok. 7 g, błonnik - min. 1.5 g, wartość energetyczna 150 kcal, osmolarność  - ok. 395  mOsmol/l</t>
  </si>
  <si>
    <t xml:space="preserve">Dieta kompletna dojelitowa typu Nutrison Protein Plus lub produkt równoważny </t>
  </si>
  <si>
    <t>Dieta kompletna pod względem odżywczym, gotowa do użycia, przeznaczona do stosowania przez zgłębnik, wysokokaloryczna, wysokobiałkowa, bezresztkowa, 100 ml produktu zawiera: białko -  min. 6,3 g, węglowodany - ok. 14,2 g , tłuszcz -  ok. 4,9 g, wartość energetyczna - 125 kcal, osmolarność - ok. 275 mOsmol/l</t>
  </si>
  <si>
    <t xml:space="preserve">Dieta kompletna dojelitowa  typu Nutrison Protein Advance lub produkt równoważny </t>
  </si>
  <si>
    <t>Dieta kompletna pod względem odżywczym, gotowa do użycia,  przeznaczona do stosowania przez zgłębnik,  wysokokaloryczna, wysokobiałkowa, bogatoresztkowa, 100 ml produktu zawiera: białko -  ok. 6 - 8 g ,  węglowodany -  ok. 15 - 16 g, tłuszcze -  ok. 3-5 g,  energia -  128 - 140 kcal, osmolarność ok. 270 mOsmol/l</t>
  </si>
  <si>
    <t>op. x  500 ml</t>
  </si>
  <si>
    <t>Dieta kompletna dojelitowa  typu Nutrison Advanced Diason lub produkt równoważny</t>
  </si>
  <si>
    <t>Dieta kompletna pod względem odżywczym, gotowa do użycia, przeznaczona do stosowania przez zgłębnik, normokaloryczna, bogatoresztkowa, 100 ml produktu zawiera: białko -  ok. 4 - 5 g, węglowodany - ok. 11,3 g, tłuszcze - ok. 4,2 g, błonnik  - 1,5 g, wartość energetyczna -  ok. 103 - 106 kcal, osmolarność - max. 300 mOsmol/l</t>
  </si>
  <si>
    <t xml:space="preserve">Dieta kompletna dojelitowa  typu Nutrison Advanced Peptisorb lub produkt równoważny </t>
  </si>
  <si>
    <t>Dieta kompletna pod względem odżywczym, gotowa do użycia, niskotłuszczowa, peptydowa, bezresztkowa, przeznaczona do stosowania przez zgłębnik, 100 ml produktu zawiera: białko - ok. 4,0 g, węglowodany  - ok. 12 - 18g, tłuszcze - max. 1 - 4 g, wartość energetyczna 100 kcal, osmolarność - max. 455 mOsmol/l</t>
  </si>
  <si>
    <t xml:space="preserve">Dieta kompletna dojelitowa typu Nutrison  lub preparat równoważny </t>
  </si>
  <si>
    <t>Dieta kompletna pod względem odżywczym, gotowa do użycia, przeznaczona do stosowania przez zgłębnik,  normokaloryczna, bezresztkowa, 100 ml produktu zawiera: białko -  ok. 4 g, węglowodany - ok. 12 - 14 g, tłuszcze  - ok. 3 - 4 g, wartość energetyczna 100 kcal, osmolarność  max. 255 mOsmol/l</t>
  </si>
  <si>
    <t xml:space="preserve">op. x 1000 ml </t>
  </si>
  <si>
    <t>Dieta kompletna doustna typu Nutridrink Protein lub równoważny</t>
  </si>
  <si>
    <t>Dieta kompletna, wysokobiałkowa, hiperkaloryczna, doustna, 100 ml płynu zawiera: białko 9 - 14,6 g,węglowodany 14 - 24,5, tłuszcze 3 - 9,5 g,  wartość energetyczna 125 - 240 kcal, Zamawiający wymaga zaoferowania wszystkich dostępnych smaków i uwzględnienia tego w ofercie poprzez wpisanie kodów EAN</t>
  </si>
  <si>
    <t>op. x 4 flakony 125 ml</t>
  </si>
  <si>
    <t>Dieta kompletna doustna typu Nutridrink Skin Repair lub równoważny</t>
  </si>
  <si>
    <t>Dieta kompletna, wysokobiałkowa z argininą, hiperkaloryczna, doustna, 100 ml płynu zawiera: białko 7 - 10 g, w tym arginina 1 - 2 g, węglowodany ok. 14 - 19 g, , tłuszcze 3 - 10 g, wartość energetyczna 128 - 150 kcal, Zamawiający wymaga zaoferowania wszystkich dostępnych smaków i uwzględnienia tego w ofercie poprzez wpisanie kodów EAN</t>
  </si>
  <si>
    <t>op. x 4 flakony 200 ml</t>
  </si>
  <si>
    <t xml:space="preserve">Dieta kompletna doustna, typu Diasip lub  równoważny </t>
  </si>
  <si>
    <t>Dieta kompletna, normokaloryczna, normalizująca glikemię, doustna, 1 butelka 200 ml płynu zawiera: białko - ok. 9,8 g weglowodany - max. 23,4 g, tłuszcze - ok. 7,6 g, błonnik - ok. 4 g, pokarmowy, wartość energetyczna 208 kcal, Zamawiający wymaga zaoferowania wszystkich dostępnych smaków i uwzględnienia tego w ofercie poprzez wpisanie kodów EAN</t>
  </si>
  <si>
    <t xml:space="preserve">Dieta kompletna doustna  typu Nutridrink  lub  równoważny </t>
  </si>
  <si>
    <t>Dieta kompletna, hiperkaloryczna, doustna, 1 butelka 125 ml płynu  zawiera: białko - ok. 12 g,węglowodany - ok. 37 g, tłuszcze - 12 g,  wartość energetyczna 300 kcal, Zamawiający wymaga zaoferowania wszystkich dostępnych smaków i uwzględnienia tego w ofercie poprzez wpisanie kodów EAN</t>
  </si>
  <si>
    <t>Ilość na 6 miesięcy</t>
  </si>
  <si>
    <t xml:space="preserve">roztwór do infuzji 0,08-0,1 g/ml aminokwasów przeznaczonych do podawania dożylnego w niewydolności wątroby, zawartość azotu ok. 13 g/l butelka 500 ml </t>
  </si>
  <si>
    <t>emulsja do infuzji w żywieniu pozajelitowym zawierająca: olej sojowy, triglicerydy nasyconych kwasów tłuszczowych o średniej długości łańcucha, może zawierać: triglicerydy kwasów omega-3 lub olej rybi, oliwę z oliwek; o łącznej zawartości tłuszczy 50-56 g, zawartości węglowodanów 180-187 g,  zawartości azotu 10-12 g, wartości energetycznej całkowitej 1475-1600 kcal, osmolarność 1500-1545 mOsmol/l,  objętość worka 1250 ml - 1477 ml</t>
  </si>
  <si>
    <t>emulsja do infuzji w żywieniu pozajelitowym zawierająca: olej sojowy, triglicerydy nasyconych kwasów tłuszczowych o średniej długości łańcucha, może zawierać: triglicerydy kwasów omega-3 lub olej rybi, oliwę z oliwek; o łącznej zawartości tłuszczy 73 - 75 g, zawartości węglowodanów 230 - 270 g,  zawartości azotu 15 - 20 g, wartości energetycznej całkowitej 1980 -2950 kcal, osmolarność 1440-1545 mOsmol/l,  objętość worka 1820 ml - 1970 ml</t>
  </si>
  <si>
    <t>emulsja do infuzji w żywieniu pozajelitowym zawierająca: olej sojowy, triglicerydy nasyconych kwasów tłuszczowych o średniej długości łańcucha, może zawierać: triglicerydy kwasów omega-3 lub olej rybi, oliwę z oliwek; o łącznej zawartości tłuszczy ok. 19 - 25 g, zawartości węglowodanów ok. 63 - 90 g,  zawartości azotu 4 - 5 g, wartości energetycznej całkowitej 550 -740 kcal, osmolarność 1500-1545 mOsmol/l,  objętość worka 493 ml - 625 ml</t>
  </si>
  <si>
    <t>emulsja do infuzji w żywieniu pozajelitowym zawierająca: olej sojowy, triglicerydy nasyconych kwasów tłuszczowych o średniej długości łańcucha, może zawierać: triglicerydy kwasów omega-3 lub olej rybi, oliwę z oliwek; o łącznej zawartości tłuszczy 32-50 g, zawartości węglowodanów 77-85 g,  zawartości azotu ok. 5 - 6,2 g, wartości energetycznej całkowitej 700 -955 kcal, osmolarność 840-850 mOsmol/l,  objętość worka 1085 - 1250 ml</t>
  </si>
  <si>
    <t>Dieta kompletna doustna typu Nutridrink Protein Omega 3 lub równoważny</t>
  </si>
  <si>
    <t>Dieta kompletna, wysokobiałkowa, hiperkaloryczna, doustna, 100 ml płynu zawiera: białko 12 - 14,6 g, węglowodany ok. 25,3, tłuszcze ok.10,0 g, kwasy tłuszczowe Omega 3 (EPA 880mg, DHA 585 mg) wartość energetyczna do 250 kcal, Zamawiający wymaga zaoferowania wszystkich dostępnych smaków i uwzględnienia tego w ofercie poprzez wpisanie kodów EAN</t>
  </si>
  <si>
    <r>
      <t xml:space="preserve">emulsja do infuzji w żywieniu pozajelitowym zawierająca: olej sojowy, triglicerydy nasyconych kwasów tłuszczowych o średniej długości łańcucha, może zawierać: triglicerydy kwasów omega-3 lub olej rybi, oliwę z oliwek; o łącznej zawartości tłuszczy ok. 75-105 g, zawartości węglowodanów ok. 250-270 g,  zawartości azotu 15-16 g, wartości energetycznej całkowitej 2200 -2215 kcal, </t>
    </r>
    <r>
      <rPr>
        <u/>
        <sz val="8"/>
        <rFont val="Arial Narrow"/>
        <family val="2"/>
        <charset val="238"/>
      </rPr>
      <t>nie zawiera elektrolitów</t>
    </r>
    <r>
      <rPr>
        <sz val="8"/>
        <rFont val="Arial Narrow"/>
        <family val="2"/>
        <charset val="238"/>
      </rPr>
      <t>, osmolarność 1300-1330 mOsmol/l,  objętość worka 1875 ml - 1970 ml</t>
    </r>
  </si>
  <si>
    <t>emulsja do infuzji w żywieniu pozajelitowym zawierająca: olej sojowy, triglicerydy nasyconych kwasów tłuszczowych o średniej długości łańcucha, może zawierać: triglicerydy kwasów omega-3 lub olej rybi, oliwę z oliwek; o łącznej zawartości tłuszczy ok. 54-75 g, zawartości węglowodanów ok. 120-135 g,  zawartości azotu ok. 8 - 10 g, wartości energetycznej całkowitej 1300 -1435 kcal, osmolarność 840-850 mOsmol/l,  objętość worka 1875 - 1904 ml</t>
  </si>
  <si>
    <r>
      <t xml:space="preserve">emulsja do infuzji w żywieniu pozajelitowym zawierająca: olej sojowy, triglicerydy nasyconych kwasów tłuszczowych o średniej długości łańcucha, może zawierać: triglicerydy kwasów omega-3 lub olej rybi, oliwę z oliwek; o łącznej zawartości tłuszczy 50-70 g, zawartości węglowodanów 180-187 g,  zawartości azotu 10-12 g, wartości energetycznej całkowitej 1475 -1600 kcal, </t>
    </r>
    <r>
      <rPr>
        <u/>
        <sz val="8"/>
        <rFont val="Arial Narrow"/>
        <family val="2"/>
        <charset val="238"/>
      </rPr>
      <t>nie zawiera elektrolitów</t>
    </r>
    <r>
      <rPr>
        <sz val="8"/>
        <rFont val="Arial Narrow"/>
        <family val="2"/>
        <charset val="238"/>
      </rPr>
      <t>, osmolarność 1300-1330 mOsmol/l,  objętość worka 1250 ml - 1477 ml</t>
    </r>
  </si>
  <si>
    <r>
      <t xml:space="preserve">emulsja do infuzji w żywieniu pozajelitowym zawierająca: olej sojowy, triglicerydy nasyconych kwasów tłuszczowych o średniej długości łańcucha, może zawierać: triglicerydy kwasów omega-3 lub olej rybi, oliwę z oliwek; o łącznej zawartości tłuszczy 25-38 g, zawartości węglowodanów 90-125 g,  zawartości azotu ok. 5-8 g, wartości energetycznej całkowitej 740 -1180 kcal, </t>
    </r>
    <r>
      <rPr>
        <u/>
        <sz val="8"/>
        <rFont val="Arial Narrow"/>
        <family val="2"/>
        <charset val="238"/>
      </rPr>
      <t>nie zawiera elektrolitów</t>
    </r>
    <r>
      <rPr>
        <sz val="8"/>
        <rFont val="Arial Narrow"/>
        <family val="2"/>
        <charset val="238"/>
      </rPr>
      <t>, osmolarność 1300-1330 mOsmol/l,  objętość worka 625 ml - 1000 ml</t>
    </r>
  </si>
  <si>
    <t>roztwór do infuzji, nie zawiera tłuszczy, zawartość azotu ok. 12-15 g, energia całkowita ok. 1500 kcal, objętość ok. 1500 ml</t>
  </si>
  <si>
    <t>op. x 4 kartoniki 200 ml</t>
  </si>
  <si>
    <t>Dieta kompletna doustna typu Resource diabet plus lub równoważny</t>
  </si>
  <si>
    <t xml:space="preserve">Dieta kompletna dojelitowa typu Isosource Standard lub produkt równoważny </t>
  </si>
  <si>
    <t xml:space="preserve">Dieta kompletna dojelitowa  typu Isosource Standard Fibre lub produkt równoważny </t>
  </si>
  <si>
    <t xml:space="preserve">Dieta kompletna dojelitowa typu Isosource Protein lub produkt równoważny </t>
  </si>
  <si>
    <t xml:space="preserve">Dieta kompletna dojelitowa typu Isosource Protein 2.0 lub produkt równoważny </t>
  </si>
  <si>
    <t xml:space="preserve">Dieta kompletna dojelitowa  typu Isosource Protein 2.0 Fibre lub produkt równoważny </t>
  </si>
  <si>
    <t>Dieta kompletna dojelitowa  typu Novasource Gi Balance lub produkt równoważny</t>
  </si>
  <si>
    <t>Dieta kompletna dojelitowa  typu Novasource Gi Advance lub produkt równoważny</t>
  </si>
  <si>
    <t xml:space="preserve">Dieta kompletna dojelitowa  typu Peptamen AF lub produkt równoważny </t>
  </si>
  <si>
    <t>Dieta kompletna dojelitowa typu Peptamen Intense lub równoważny</t>
  </si>
  <si>
    <t>Dieta kompletna dojelitowa typu Peptamen lub równoważny</t>
  </si>
  <si>
    <t>Dieta kompletna dojelitowa typu Peptamen 2.0 Enteral lub równoważny</t>
  </si>
  <si>
    <t>Dieta kompletna doustna typu Resource Protein lub równoważny</t>
  </si>
  <si>
    <t>op. x 4 butelki 200 ml</t>
  </si>
  <si>
    <t>Dieta kompletna doustna typu Resource 2.0 lub równoważny</t>
  </si>
  <si>
    <t xml:space="preserve">DIETA DOUSTNA  typu Protifar lub produkt równoważny </t>
  </si>
  <si>
    <t>dieta doustna, cząstkowa, wysokobiałkowa, 100 g proszku zawiera:  białko 87 g - 90 g, węglowodany &lt; 1,5 g, tłuszcze  &lt; 1.6 g, wartość energetyczna 360 - 380 kcal/100 g, opakowanie 225 - 400 g</t>
  </si>
  <si>
    <t>1 g</t>
  </si>
  <si>
    <t>koncentrat do sporządzania roztworu do infuzji 0.216 g/ml, fiolka/ampułka 20 ml</t>
  </si>
  <si>
    <t>op. x 20 szt.</t>
  </si>
  <si>
    <t>produkt leczniczy, roztwór do infuzji 0.001 g/ml, butelka 80 ml</t>
  </si>
  <si>
    <t>op. x 10 butelek</t>
  </si>
  <si>
    <t>produkt leczniczy, roztwór do infuzji 0.003 g/ml, butelka 80 ml</t>
  </si>
  <si>
    <t xml:space="preserve">Dieta kompletna dojelitowa typu Nutrison  Protein Intense lub preparat równoważny </t>
  </si>
  <si>
    <t>Dieta kompletna pod względem odżywczym, gotowa do użycia, przeznaczona do stosowania przez zgłębnik,  hiperkaloryczna, bezresztkowa, 100 ml produktu zawiera: białko -  ok. 10 g, węglowodany - ok. 10 - 11 g, tłuszcze  - ok. 5 g, wartość energetyczna 126 kcal, osmolarność  max. 275 mOsmol/l</t>
  </si>
  <si>
    <t>produkt leczniczy, kapsułki twarde lub tabletki 0.030 g</t>
  </si>
  <si>
    <t>produkt leczniczy, kapsułki twarde lub tabletki 0.045 g</t>
  </si>
  <si>
    <t>DIETA DOJELITOWA typu Fresubin Original lub równoważny</t>
  </si>
  <si>
    <t>DIETA DOJELITOWA typu Diben HP lub  równoważny</t>
  </si>
  <si>
    <t>DIETA DOJELITOWA typu Reconvan lub równoważny</t>
  </si>
  <si>
    <t>DIETA DOJELITOWA typu Supportan lub równoważny</t>
  </si>
  <si>
    <t>DIETA DOUSTNA typu Diben Drink lub równoważny</t>
  </si>
  <si>
    <t>DIETA DOUSTNA typu Fresubin Renal Drink lub równoważny</t>
  </si>
  <si>
    <t xml:space="preserve">op x 6 worków </t>
  </si>
  <si>
    <t>produkt leczniczy, roztwór do infuzji 0.003 g/ml, butelka 120 ml</t>
  </si>
  <si>
    <t>AMIKACIN</t>
  </si>
  <si>
    <t>produkt leczniczy, roztwór do infuzji 0.005 g/ml, butelka 100 ml</t>
  </si>
  <si>
    <t>produkt leczniczy, roztwór do infuzji 0.01 g/ml, butelka 100 ml</t>
  </si>
  <si>
    <t xml:space="preserve">Nazwa Wykonawcy </t>
  </si>
  <si>
    <t>ZP.000.2025</t>
  </si>
  <si>
    <t>Formularz asortymentowo - cenowy</t>
  </si>
  <si>
    <t>Załącznik nr 2 do SWZ</t>
  </si>
  <si>
    <t>Pozycje</t>
  </si>
  <si>
    <t>Załącznik nr 2 do Umowy</t>
  </si>
  <si>
    <t>L.p.</t>
  </si>
  <si>
    <t>Przykładowa wielkość opakowania / j.m.*</t>
  </si>
  <si>
    <t>Ilość oferowana</t>
  </si>
  <si>
    <t>Cena jednostkowa netto PLN</t>
  </si>
  <si>
    <t>VAT (%)</t>
  </si>
  <si>
    <t>Nazwa handlowa oferowanego produktu, wielkość opakowania, podmiot odpowiedzialny</t>
  </si>
  <si>
    <t>EAN</t>
  </si>
  <si>
    <t>Cena brutto:</t>
  </si>
  <si>
    <t>Kwota VAT:</t>
  </si>
  <si>
    <t>cena brutto słownie:</t>
  </si>
  <si>
    <t>*opakowania przykładowe, Wykonawca może oferować inną wielkość opakowania, ilość zaoferowanych opakowań w kolumnie 6 wynikać będzie z przeliczenia kolumny 4 i 5</t>
  </si>
  <si>
    <t>Łączna wartość brutto oferty</t>
  </si>
  <si>
    <t>Łączna wartość netto oferty</t>
  </si>
  <si>
    <t>………………………………………………………………………………………….</t>
  </si>
  <si>
    <t>Niniejszy plik należy opatrzyć kwalifikowanym podpisem elektronicznym</t>
  </si>
  <si>
    <t>ROZTWÓR HTK  I</t>
  </si>
  <si>
    <t>ROZTWÓR HTK  II</t>
  </si>
  <si>
    <t>PŁYN WIELOELEKTROLITOWY</t>
  </si>
  <si>
    <t>WODA STERYLNA</t>
  </si>
  <si>
    <t>GLUCOSE</t>
  </si>
  <si>
    <t>ISOFLURANE</t>
  </si>
  <si>
    <t>GELATIN</t>
  </si>
  <si>
    <t>SODIUM GLYCEROPHOSPHATE</t>
  </si>
  <si>
    <t xml:space="preserve">GENTAMYCIN </t>
  </si>
  <si>
    <t>Nazwa międzynarodowa</t>
  </si>
  <si>
    <t>Dawka /postać leku</t>
  </si>
  <si>
    <t>Wartość netto PLN</t>
  </si>
  <si>
    <t>Wartość brutto PLN</t>
  </si>
  <si>
    <t>roztwór do przepłukiwania i perfuzji organów dawcy ze wskazaniem rejestracyjnym do kardioplegii o składzie: Histidine 18 mmol/l, Tryptofan 2 mmol/l, Ketoglutaron 1 mmol/l, worki/butelki 1000 ml</t>
  </si>
  <si>
    <t>op. x 1 szt</t>
  </si>
  <si>
    <t>zamówienie w ramach prawa opcji</t>
  </si>
  <si>
    <t>zamówienie gwarantowane</t>
  </si>
  <si>
    <t>roztwór do przepłukiwania i perfuzji organów dawcy ze wskazaniem rejestracyjnym do kardioplegii typu Custodiol lub równoważny,  o składzie: Histidine 18 mmol/l, Tryptofan 2mmol/l, Ketoglutaron 1mmol/l, worki a 1000 ml, Zamawiający wymaga zaoferowania produktu leczniczego</t>
  </si>
  <si>
    <t>op. x 6 szt</t>
  </si>
  <si>
    <t>Roztwór do hemodializy / hemofiltracji</t>
  </si>
  <si>
    <t>płyn substytucyjny oraz dializacyjny stosowany w nerkowej terapii zastępczej o składzie:  K⁺  2 mmol/l , Na⁺  140 mmol/l, Ca²⁺  1,75 mmol/l, Mg²⁺  0.5 mmol/l, Cl⁻  111,5 mmol/l, HCO₃⁻  32 mmol/, mleczany 3 mmol/l i osmolarności 297 mOsm/l, podłączenie zestawu do zabiegów z workiem  odbywa się przez port z dużą gumową membraną przekłuwaną plastikową igłą, bez konieczności przełamywania zawleczki, worek dwukomorowy 5000 ml</t>
  </si>
  <si>
    <t>op. x 2 worki 5000 ml</t>
  </si>
  <si>
    <t>płyn substytucyjny oraz dializacyjny stosowany w nerkowej terapii zastępczej o składzie:  K⁺  4 mmol/l , Na⁺  140 mmol/l, Ca²⁺  1,75 mmol/l, Mg²⁺  0.5 mmol/l, Cl⁻  113,5 mmol/l, HCO₃⁻  32 mmol/, mleczany 3 mmol/l i osmolarności  297 mOsm/l, podłączenie zestawu do zabiegów z workiem  odbywa się przez port z dużą gumową membraną przekłuwaną plastikową igłą, bez konieczności przełamywania zawleczki, worek dwukomorowy 5000 ml</t>
  </si>
  <si>
    <t>Płyn do hemodializy i hemofiltracji</t>
  </si>
  <si>
    <r>
      <rPr>
        <sz val="8"/>
        <rFont val="Arial Narrow"/>
        <family val="2"/>
        <charset val="238"/>
      </rPr>
      <t xml:space="preserve">płyn substytucyjny oraz dializacyjny stosowany w nerkowej terapii zastępczej, </t>
    </r>
    <r>
      <rPr>
        <u/>
        <sz val="8"/>
        <rFont val="Arial Narrow"/>
        <family val="2"/>
        <charset val="238"/>
      </rPr>
      <t xml:space="preserve"> bez</t>
    </r>
    <r>
      <rPr>
        <b/>
        <u/>
        <sz val="8"/>
        <rFont val="Arial Narrow"/>
        <family val="2"/>
        <charset val="238"/>
      </rPr>
      <t xml:space="preserve"> zawartości potasu</t>
    </r>
    <r>
      <rPr>
        <b/>
        <sz val="8"/>
        <rFont val="Arial Narrow"/>
        <family val="2"/>
        <charset val="238"/>
      </rPr>
      <t xml:space="preserve"> </t>
    </r>
    <r>
      <rPr>
        <sz val="8"/>
        <rFont val="Arial Narrow"/>
        <family val="2"/>
        <charset val="238"/>
      </rPr>
      <t xml:space="preserve"> i osmolarności 280-300 mOsm/l, o składzie: Na⁺ 140 mmol/l, Ca²⁺  1,75 mmol/l, Mg²⁺ 0,5 mmol/l, Cl⁻ 109,5 mmol/l; HCO₃⁻ 32 mmol/l, mleczany 3 mmol/l, worek dwukomorowy 5000 ml</t>
    </r>
  </si>
  <si>
    <t xml:space="preserve">Roztwór do hemodializy / hemofiltracji typu Phoxilium lub równoważny </t>
  </si>
  <si>
    <t>płyn substytucyjny oraz dializacyjny stosowany w nerkowej terapii zastępczej o składzie:  K⁺  4 mmol/l , Na⁺  140 mmol/l, Ca²⁺  1,25 mmol/l, Mg²⁺ 0.6 mmol/l, Cl⁻ 115,9 mmol/l, HCO₃⁻  30 mmol/, HPO₄²⁻  1,2 mmol/l i osmolarności 293 mOsm/l, podłączenie zestawu do zabiegów z workiem  odbywa się przez port z dużą gumową membraną przekłuwaną plastikową igłą, bez konieczności przełamywania zawleczki, worek dwukomorowy 5000 ml</t>
  </si>
  <si>
    <t xml:space="preserve">Roztwór  stosowany do hemodializy i hemofiltracji typu Biphozyl lub równoważny </t>
  </si>
  <si>
    <t>ZP.016.2025</t>
  </si>
  <si>
    <t>Część nr 5 - DEXTRAN</t>
  </si>
  <si>
    <t>Część nr 1 - ROZTWÓR HTK I</t>
  </si>
  <si>
    <t>Część nr 2 - ROZTWÓR HTK II</t>
  </si>
  <si>
    <t>Część nr 3 - ROZTWÓR DO HEMODIALIZY/ HEMOFILTRACJI</t>
  </si>
  <si>
    <t>Częśćnr  4 - AQUA AD INIECTABILE</t>
  </si>
  <si>
    <t>Część nr 6 - SODIUM CHLORIDE</t>
  </si>
  <si>
    <t>Część nr 7 - GELATIN</t>
  </si>
  <si>
    <t>Część nr 8 - ISOFLURANE</t>
  </si>
  <si>
    <t>Część nr 9 - AMINO ACIDS</t>
  </si>
  <si>
    <t xml:space="preserve">Część nr 10 - WORKI </t>
  </si>
  <si>
    <t>Część nr 11 - WORKI II</t>
  </si>
  <si>
    <t>Część nr 12 - DIETA DOJELITOWA</t>
  </si>
  <si>
    <t>Część nr 13 - DIETA TYPU NUTRISON</t>
  </si>
  <si>
    <t>Część nr 14 - DIETA TYPU ISOSOURCE</t>
  </si>
  <si>
    <t>Część nr 15 - DIETA TYPU PROTIFAR</t>
  </si>
  <si>
    <t>Część nr 16 - SODIUM GLYCEROPHOSPHATE</t>
  </si>
  <si>
    <t>Część nr 17 - GENTAMYCIN</t>
  </si>
  <si>
    <t>Część nr 18 - CASPOFUNGIN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</si>
</sst>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_-* #,##0.00\ _z_ł_-;\-* #,##0.00\ _z_ł_-;_-* \-??\ _z_ł_-;_-@_-"/>
    <numFmt numFmtId="167" formatCode="_-* #,##0\ _z_ł_-;\-* #,##0\ _z_ł_-;_-* \-??\ _z_ł_-;_-@_-"/>
    <numFmt numFmtId="168" formatCode="#,##0.00\ [$PLN]"/>
  </numFmts>
  <fonts count="28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color indexed="63"/>
      <name val="Arial Narrow"/>
      <family val="2"/>
      <charset val="238"/>
    </font>
    <font>
      <b/>
      <sz val="8"/>
      <color indexed="63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8"/>
      <color indexed="45"/>
      <name val="Arial Narrow"/>
      <family val="2"/>
      <charset val="238"/>
    </font>
    <font>
      <sz val="8"/>
      <color indexed="45"/>
      <name val="Arial Narrow"/>
      <family val="2"/>
      <charset val="238"/>
    </font>
    <font>
      <u/>
      <sz val="8"/>
      <name val="Arial Narrow"/>
      <family val="2"/>
      <charset val="238"/>
    </font>
    <font>
      <b/>
      <u/>
      <sz val="8"/>
      <name val="Arial Narrow"/>
      <family val="2"/>
      <charset val="238"/>
    </font>
    <font>
      <sz val="8"/>
      <name val="Calibri"/>
      <family val="2"/>
      <charset val="238"/>
    </font>
    <font>
      <b/>
      <sz val="8"/>
      <color indexed="48"/>
      <name val="Arial Narrow"/>
      <family val="2"/>
      <charset val="238"/>
    </font>
    <font>
      <b/>
      <sz val="6"/>
      <color indexed="63"/>
      <name val="Arial Narrow"/>
      <family val="2"/>
      <charset val="238"/>
    </font>
    <font>
      <b/>
      <sz val="6"/>
      <name val="Arial Narrow"/>
      <family val="2"/>
      <charset val="238"/>
    </font>
    <font>
      <sz val="6"/>
      <name val="Arial Narrow"/>
      <family val="2"/>
      <charset val="238"/>
    </font>
    <font>
      <sz val="8"/>
      <color indexed="54"/>
      <name val="Arial Narrow"/>
      <family val="2"/>
      <charset val="238"/>
    </font>
    <font>
      <b/>
      <sz val="10"/>
      <color indexed="54"/>
      <name val="Arial Narrow"/>
      <family val="2"/>
      <charset val="238"/>
    </font>
    <font>
      <b/>
      <sz val="10"/>
      <name val="Myriad Pro"/>
      <charset val="238"/>
    </font>
    <font>
      <b/>
      <sz val="10"/>
      <name val="Arial Narrow"/>
      <family val="2"/>
      <charset val="238"/>
    </font>
    <font>
      <sz val="7"/>
      <color indexed="63"/>
      <name val="Arial Narrow"/>
      <family val="2"/>
      <charset val="238"/>
    </font>
    <font>
      <sz val="11"/>
      <color indexed="63"/>
      <name val="Calibri"/>
      <family val="2"/>
      <charset val="238"/>
    </font>
    <font>
      <sz val="8"/>
      <color indexed="50"/>
      <name val="Arial Narrow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b/>
      <sz val="10"/>
      <color indexed="63"/>
      <name val="Arial Narrow"/>
      <family val="2"/>
      <charset val="238"/>
    </font>
    <font>
      <b/>
      <sz val="10"/>
      <color rgb="FF333333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9"/>
        <bgColor indexed="1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164" fontId="22" fillId="0" borderId="0" applyFont="0" applyFill="0" applyBorder="0" applyAlignment="0" applyProtection="0"/>
    <xf numFmtId="165" fontId="24" fillId="0" borderId="0" applyBorder="0" applyProtection="0"/>
    <xf numFmtId="165" fontId="1" fillId="0" borderId="0" applyBorder="0" applyProtection="0"/>
    <xf numFmtId="165" fontId="2" fillId="0" borderId="0" applyBorder="0" applyProtection="0"/>
    <xf numFmtId="165" fontId="24" fillId="0" borderId="0" applyBorder="0" applyProtection="0"/>
    <xf numFmtId="165" fontId="2" fillId="0" borderId="0" applyBorder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24">
    <xf numFmtId="0" fontId="0" fillId="0" borderId="0" xfId="0"/>
    <xf numFmtId="0" fontId="4" fillId="0" borderId="0" xfId="0" applyFont="1"/>
    <xf numFmtId="4" fontId="4" fillId="0" borderId="0" xfId="0" applyNumberFormat="1" applyFont="1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12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7" applyFont="1" applyBorder="1" applyAlignment="1">
      <alignment horizontal="left" vertical="center" wrapText="1"/>
    </xf>
    <xf numFmtId="0" fontId="7" fillId="0" borderId="3" xfId="16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/>
    </xf>
    <xf numFmtId="1" fontId="6" fillId="0" borderId="1" xfId="0" applyNumberFormat="1" applyFont="1" applyBorder="1" applyAlignment="1">
      <alignment horizontal="center" vertical="center"/>
    </xf>
    <xf numFmtId="167" fontId="4" fillId="0" borderId="1" xfId="2" applyNumberFormat="1" applyFont="1" applyBorder="1" applyAlignment="1" applyProtection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4" xfId="7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" xfId="7" applyFont="1" applyBorder="1" applyAlignment="1">
      <alignment horizontal="right" vertical="center"/>
    </xf>
    <xf numFmtId="0" fontId="6" fillId="0" borderId="1" xfId="1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7" applyFont="1" applyBorder="1" applyAlignment="1">
      <alignment horizontal="right" vertical="center" wrapText="1"/>
    </xf>
    <xf numFmtId="0" fontId="6" fillId="0" borderId="2" xfId="7" applyFont="1" applyBorder="1" applyAlignment="1">
      <alignment horizontal="left" vertical="center" wrapText="1"/>
    </xf>
    <xf numFmtId="0" fontId="4" fillId="0" borderId="2" xfId="7" applyFont="1" applyBorder="1" applyAlignment="1">
      <alignment horizontal="right" vertical="center" wrapText="1"/>
    </xf>
    <xf numFmtId="0" fontId="7" fillId="0" borderId="1" xfId="16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6" fillId="0" borderId="1" xfId="15" applyFont="1" applyBorder="1" applyAlignment="1">
      <alignment horizontal="left" vertical="center" wrapText="1"/>
    </xf>
    <xf numFmtId="3" fontId="6" fillId="0" borderId="1" xfId="15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wrapText="1"/>
    </xf>
    <xf numFmtId="3" fontId="6" fillId="0" borderId="2" xfId="2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16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7" applyNumberFormat="1" applyFont="1" applyBorder="1" applyAlignment="1">
      <alignment horizontal="right" vertical="center" wrapText="1"/>
    </xf>
    <xf numFmtId="0" fontId="4" fillId="0" borderId="1" xfId="7" applyFont="1" applyBorder="1" applyAlignment="1">
      <alignment horizontal="left" vertical="center" wrapText="1"/>
    </xf>
    <xf numFmtId="3" fontId="4" fillId="0" borderId="1" xfId="2" applyNumberFormat="1" applyFont="1" applyBorder="1" applyAlignment="1" applyProtection="1">
      <alignment horizontal="right" vertical="center" wrapText="1"/>
    </xf>
    <xf numFmtId="0" fontId="6" fillId="0" borderId="3" xfId="7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vertical="center"/>
    </xf>
    <xf numFmtId="1" fontId="4" fillId="0" borderId="0" xfId="0" applyNumberFormat="1" applyFont="1"/>
    <xf numFmtId="0" fontId="5" fillId="0" borderId="1" xfId="0" applyFont="1" applyBorder="1" applyAlignment="1"/>
    <xf numFmtId="0" fontId="5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vertical="center"/>
    </xf>
    <xf numFmtId="0" fontId="14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1" fontId="6" fillId="0" borderId="2" xfId="0" applyNumberFormat="1" applyFont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" fontId="7" fillId="0" borderId="1" xfId="0" applyNumberFormat="1" applyFont="1" applyBorder="1"/>
    <xf numFmtId="0" fontId="7" fillId="0" borderId="0" xfId="0" applyFont="1" applyBorder="1"/>
    <xf numFmtId="4" fontId="7" fillId="0" borderId="0" xfId="0" applyNumberFormat="1" applyFont="1" applyBorder="1"/>
    <xf numFmtId="4" fontId="7" fillId="0" borderId="0" xfId="0" applyNumberFormat="1" applyFont="1" applyBorder="1" applyAlignment="1">
      <alignment horizontal="center" vertical="center"/>
    </xf>
    <xf numFmtId="0" fontId="16" fillId="0" borderId="0" xfId="7" applyFont="1" applyAlignment="1">
      <alignment horizontal="right"/>
    </xf>
    <xf numFmtId="0" fontId="16" fillId="0" borderId="0" xfId="7" applyFont="1" applyBorder="1" applyAlignment="1"/>
    <xf numFmtId="0" fontId="6" fillId="0" borderId="0" xfId="7" applyFont="1"/>
    <xf numFmtId="4" fontId="6" fillId="0" borderId="0" xfId="7" applyNumberFormat="1" applyFont="1"/>
    <xf numFmtId="0" fontId="6" fillId="0" borderId="2" xfId="0" applyFont="1" applyBorder="1" applyAlignment="1">
      <alignment vertical="center" wrapText="1"/>
    </xf>
    <xf numFmtId="1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17" fillId="0" borderId="0" xfId="0" applyFont="1"/>
    <xf numFmtId="4" fontId="19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0" fontId="6" fillId="0" borderId="1" xfId="1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3" fontId="23" fillId="0" borderId="1" xfId="1" applyNumberFormat="1" applyFont="1" applyBorder="1" applyAlignment="1" applyProtection="1">
      <alignment horizontal="right" vertical="center" wrapText="1"/>
    </xf>
    <xf numFmtId="3" fontId="23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6" fillId="0" borderId="1" xfId="7" applyFont="1" applyFill="1" applyBorder="1" applyAlignment="1">
      <alignment horizontal="left" vertical="center" wrapText="1"/>
    </xf>
    <xf numFmtId="3" fontId="4" fillId="0" borderId="1" xfId="7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4" fontId="7" fillId="0" borderId="2" xfId="0" applyNumberFormat="1" applyFont="1" applyBorder="1"/>
    <xf numFmtId="4" fontId="4" fillId="0" borderId="1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0" fontId="21" fillId="0" borderId="0" xfId="0" applyFont="1" applyBorder="1" applyAlignment="1"/>
    <xf numFmtId="0" fontId="15" fillId="0" borderId="7" xfId="7" applyFont="1" applyBorder="1" applyAlignment="1">
      <alignment horizontal="right"/>
    </xf>
    <xf numFmtId="0" fontId="6" fillId="2" borderId="1" xfId="7" applyFont="1" applyFill="1" applyBorder="1" applyAlignment="1" applyProtection="1">
      <alignment horizontal="left" wrapText="1"/>
      <protection locked="0"/>
    </xf>
    <xf numFmtId="0" fontId="18" fillId="0" borderId="7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4" fillId="0" borderId="0" xfId="0" applyFont="1" applyBorder="1"/>
    <xf numFmtId="168" fontId="6" fillId="2" borderId="1" xfId="7" applyNumberFormat="1" applyFont="1" applyFill="1" applyBorder="1" applyAlignment="1" applyProtection="1">
      <alignment horizontal="left"/>
      <protection locked="0"/>
    </xf>
    <xf numFmtId="168" fontId="6" fillId="2" borderId="3" xfId="7" applyNumberFormat="1" applyFont="1" applyFill="1" applyBorder="1" applyAlignment="1" applyProtection="1">
      <alignment horizontal="left"/>
      <protection locked="0"/>
    </xf>
    <xf numFmtId="0" fontId="7" fillId="0" borderId="7" xfId="7" applyFont="1" applyBorder="1" applyAlignment="1">
      <alignment horizontal="right"/>
    </xf>
    <xf numFmtId="0" fontId="4" fillId="2" borderId="1" xfId="0" applyFont="1" applyFill="1" applyBorder="1" applyAlignment="1"/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4" fontId="26" fillId="0" borderId="0" xfId="0" applyNumberFormat="1" applyFont="1"/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/>
    <xf numFmtId="0" fontId="27" fillId="0" borderId="1" xfId="0" applyFont="1" applyBorder="1" applyAlignment="1"/>
    <xf numFmtId="0" fontId="26" fillId="0" borderId="1" xfId="0" applyFont="1" applyFill="1" applyBorder="1" applyAlignment="1">
      <alignment horizontal="left" vertical="center" wrapText="1"/>
    </xf>
    <xf numFmtId="0" fontId="20" fillId="0" borderId="1" xfId="7" applyFont="1" applyFill="1" applyBorder="1" applyAlignment="1">
      <alignment horizontal="left" vertical="center" wrapText="1"/>
    </xf>
  </cellXfs>
  <cellStyles count="17">
    <cellStyle name="Dziesiętny" xfId="1" builtinId="3"/>
    <cellStyle name="Dziesiętny 2" xfId="2" xr:uid="{00000000-0005-0000-0000-000001000000}"/>
    <cellStyle name="Dziesiętny 3" xfId="3" xr:uid="{00000000-0005-0000-0000-000002000000}"/>
    <cellStyle name="Dziesiętny 3 2" xfId="4" xr:uid="{00000000-0005-0000-0000-000003000000}"/>
    <cellStyle name="Dziesiętny 3 3" xfId="5" xr:uid="{00000000-0005-0000-0000-000004000000}"/>
    <cellStyle name="Dziesiętny 4" xfId="6" xr:uid="{00000000-0005-0000-0000-000005000000}"/>
    <cellStyle name="Normalny" xfId="0" builtinId="0"/>
    <cellStyle name="Normalny 2" xfId="7" xr:uid="{00000000-0005-0000-0000-000007000000}"/>
    <cellStyle name="Normalny 2 2" xfId="8" xr:uid="{00000000-0005-0000-0000-000008000000}"/>
    <cellStyle name="Normalny 3" xfId="9" xr:uid="{00000000-0005-0000-0000-000009000000}"/>
    <cellStyle name="Normalny 3 2" xfId="10" xr:uid="{00000000-0005-0000-0000-00000A000000}"/>
    <cellStyle name="Normalny 3 3" xfId="11" xr:uid="{00000000-0005-0000-0000-00000B000000}"/>
    <cellStyle name="Normalny 4" xfId="12" xr:uid="{00000000-0005-0000-0000-00000C000000}"/>
    <cellStyle name="Normalny 4 3" xfId="13" xr:uid="{00000000-0005-0000-0000-00000D000000}"/>
    <cellStyle name="Normalny 5" xfId="14" xr:uid="{00000000-0005-0000-0000-00000E000000}"/>
    <cellStyle name="Normalny 8" xfId="15" xr:uid="{00000000-0005-0000-0000-00000F000000}"/>
    <cellStyle name="Normalny_Arkusz1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EECE1"/>
      <rgbColor rgb="00DCE6F2"/>
      <rgbColor rgb="00660066"/>
      <rgbColor rgb="00FF8080"/>
      <rgbColor rgb="000070C0"/>
      <rgbColor rgb="00B9CDE5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EEEEEE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1F497D"/>
      <rgbColor rgb="0025406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40"/>
  <sheetViews>
    <sheetView zoomScaleNormal="100" workbookViewId="0">
      <selection activeCell="C6" sqref="C6:L6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1:16" ht="13.5">
      <c r="B2" s="3"/>
      <c r="C2" s="48"/>
      <c r="D2" s="49" t="s">
        <v>209</v>
      </c>
      <c r="E2" s="113"/>
      <c r="F2" s="113"/>
      <c r="G2" s="113"/>
      <c r="H2" s="113"/>
      <c r="K2" s="50" t="s">
        <v>258</v>
      </c>
      <c r="L2" s="51" t="s">
        <v>211</v>
      </c>
    </row>
    <row r="3" spans="1:16" ht="13.5">
      <c r="B3" s="3"/>
      <c r="K3" s="50"/>
      <c r="L3" s="52" t="s">
        <v>212</v>
      </c>
    </row>
    <row r="4" spans="1:16" ht="13.5">
      <c r="B4" s="3" t="s">
        <v>213</v>
      </c>
      <c r="C4" s="53">
        <v>1</v>
      </c>
      <c r="K4" s="50"/>
      <c r="L4" s="52" t="s">
        <v>214</v>
      </c>
    </row>
    <row r="5" spans="1:16">
      <c r="B5" s="3"/>
      <c r="C5" s="54"/>
    </row>
    <row r="6" spans="1:16">
      <c r="B6" s="3"/>
      <c r="C6" s="114" t="s">
        <v>260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1:16">
      <c r="B7" s="3"/>
      <c r="C7" s="54"/>
    </row>
    <row r="8" spans="1:16">
      <c r="I8" s="1"/>
      <c r="K8" s="1"/>
    </row>
    <row r="9" spans="1:16">
      <c r="C9" s="115" t="s">
        <v>246</v>
      </c>
      <c r="D9" s="115"/>
      <c r="E9" s="115"/>
      <c r="F9" s="55"/>
      <c r="G9" s="55"/>
    </row>
    <row r="10" spans="1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1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1:16" ht="38.25">
      <c r="B12" s="62">
        <v>1</v>
      </c>
      <c r="C12" s="5" t="s">
        <v>230</v>
      </c>
      <c r="D12" s="6" t="s">
        <v>243</v>
      </c>
      <c r="E12" s="10" t="s">
        <v>244</v>
      </c>
      <c r="F12" s="11">
        <v>1800</v>
      </c>
      <c r="G12" s="64"/>
      <c r="H12" s="65"/>
      <c r="I12" s="66">
        <f>G12*H12</f>
        <v>0</v>
      </c>
      <c r="J12" s="67"/>
      <c r="K12" s="66">
        <f>I12+(I12*J12/100)</f>
        <v>0</v>
      </c>
      <c r="L12" s="68"/>
      <c r="M12" s="44"/>
      <c r="N12" s="69"/>
      <c r="O12" s="45"/>
    </row>
    <row r="13" spans="1:16">
      <c r="I13" s="74">
        <f>SUM(I12:I12)</f>
        <v>0</v>
      </c>
      <c r="J13" s="75"/>
      <c r="K13" s="74">
        <f>SUM(K12:K12)</f>
        <v>0</v>
      </c>
    </row>
    <row r="14" spans="1:16">
      <c r="I14" s="76"/>
      <c r="J14" s="75"/>
      <c r="K14" s="77"/>
    </row>
    <row r="15" spans="1:16">
      <c r="I15" s="76"/>
      <c r="J15" s="75"/>
      <c r="K15" s="77"/>
    </row>
    <row r="16" spans="1:16" ht="13.5">
      <c r="A16" s="105" t="s">
        <v>222</v>
      </c>
      <c r="B16" s="105"/>
      <c r="C16" s="111">
        <f>K13</f>
        <v>0</v>
      </c>
      <c r="D16" s="111"/>
      <c r="E16" s="111"/>
      <c r="F16" s="112" t="s">
        <v>223</v>
      </c>
      <c r="G16" s="112"/>
      <c r="H16" s="112"/>
      <c r="I16" s="112"/>
      <c r="J16" s="110">
        <f>K13-I13</f>
        <v>0</v>
      </c>
      <c r="K16" s="110"/>
      <c r="L16" s="110"/>
    </row>
    <row r="17" spans="1:16" ht="13.5">
      <c r="A17" s="105" t="s">
        <v>224</v>
      </c>
      <c r="B17" s="105"/>
      <c r="C17" s="106"/>
      <c r="D17" s="106"/>
      <c r="E17" s="106"/>
      <c r="F17" s="106"/>
      <c r="G17" s="106"/>
      <c r="H17" s="106"/>
      <c r="I17" s="106"/>
      <c r="J17" s="106"/>
      <c r="K17" s="106"/>
      <c r="L17" s="106"/>
    </row>
    <row r="18" spans="1:16" ht="13.5">
      <c r="A18" s="78"/>
      <c r="B18" s="79"/>
      <c r="C18" s="80"/>
      <c r="D18" s="80"/>
      <c r="E18" s="80"/>
      <c r="F18" s="80"/>
      <c r="G18" s="80"/>
      <c r="H18" s="81"/>
      <c r="I18" s="81"/>
      <c r="J18" s="80"/>
      <c r="K18" s="81"/>
      <c r="L18" s="80"/>
    </row>
    <row r="19" spans="1:16">
      <c r="I19" s="76"/>
      <c r="J19" s="75"/>
      <c r="K19" s="77"/>
    </row>
    <row r="20" spans="1:16">
      <c r="C20" s="1" t="s">
        <v>225</v>
      </c>
      <c r="I20" s="76"/>
      <c r="J20" s="75"/>
      <c r="K20" s="77"/>
    </row>
    <row r="22" spans="1:16">
      <c r="C22" s="116" t="s">
        <v>245</v>
      </c>
      <c r="D22" s="116"/>
      <c r="E22" s="116"/>
      <c r="F22" s="55"/>
      <c r="G22" s="55"/>
    </row>
    <row r="23" spans="1:16" s="56" customFormat="1" ht="51">
      <c r="B23" s="57" t="s">
        <v>215</v>
      </c>
      <c r="C23" s="26" t="s">
        <v>239</v>
      </c>
      <c r="D23" s="26" t="s">
        <v>240</v>
      </c>
      <c r="E23" s="9" t="s">
        <v>216</v>
      </c>
      <c r="F23" s="33" t="s">
        <v>157</v>
      </c>
      <c r="G23" s="33" t="s">
        <v>217</v>
      </c>
      <c r="H23" s="58" t="s">
        <v>218</v>
      </c>
      <c r="I23" s="58" t="s">
        <v>241</v>
      </c>
      <c r="J23" s="57" t="s">
        <v>219</v>
      </c>
      <c r="K23" s="58" t="s">
        <v>242</v>
      </c>
      <c r="L23" s="57" t="s">
        <v>220</v>
      </c>
      <c r="M23" s="57" t="s">
        <v>221</v>
      </c>
    </row>
    <row r="24" spans="1:16" s="59" customFormat="1">
      <c r="B24" s="60">
        <v>1</v>
      </c>
      <c r="C24" s="27">
        <v>2</v>
      </c>
      <c r="D24" s="27">
        <v>3</v>
      </c>
      <c r="E24" s="27">
        <v>4</v>
      </c>
      <c r="F24" s="27">
        <v>5</v>
      </c>
      <c r="G24" s="27">
        <v>6</v>
      </c>
      <c r="H24" s="27">
        <v>7</v>
      </c>
      <c r="I24" s="27">
        <v>8</v>
      </c>
      <c r="J24" s="27">
        <v>9</v>
      </c>
      <c r="K24" s="27">
        <v>10</v>
      </c>
      <c r="L24" s="27">
        <v>11</v>
      </c>
      <c r="M24" s="27">
        <v>12</v>
      </c>
      <c r="N24" s="61"/>
      <c r="O24" s="61"/>
      <c r="P24" s="61"/>
    </row>
    <row r="25" spans="1:16" ht="38.25">
      <c r="B25" s="62">
        <v>1</v>
      </c>
      <c r="C25" s="82" t="str">
        <f>C12</f>
        <v>ROZTWÓR HTK  I</v>
      </c>
      <c r="D25" s="7" t="str">
        <f>D12</f>
        <v>roztwór do przepłukiwania i perfuzji organów dawcy ze wskazaniem rejestracyjnym do kardioplegii o składzie: Histidine 18 mmol/l, Tryptofan 2 mmol/l, Ketoglutaron 1 mmol/l, worki/butelki 1000 ml</v>
      </c>
      <c r="E25" s="63" t="str">
        <f>E12</f>
        <v>op. x 1 szt</v>
      </c>
      <c r="F25" s="83">
        <f>F12/2</f>
        <v>900</v>
      </c>
      <c r="G25" s="64"/>
      <c r="H25" s="65">
        <f>H12</f>
        <v>0</v>
      </c>
      <c r="I25" s="66">
        <f>F25*H25</f>
        <v>0</v>
      </c>
      <c r="J25" s="67">
        <f>J12</f>
        <v>0</v>
      </c>
      <c r="K25" s="66">
        <f>I25+(I25*J25/100)</f>
        <v>0</v>
      </c>
      <c r="L25" s="72">
        <f>L12</f>
        <v>0</v>
      </c>
      <c r="M25" s="4">
        <f>M12</f>
        <v>0</v>
      </c>
      <c r="N25" s="69"/>
      <c r="O25" s="45"/>
    </row>
    <row r="26" spans="1:16">
      <c r="I26" s="74">
        <f>SUM(I25:I25)</f>
        <v>0</v>
      </c>
      <c r="J26" s="75"/>
      <c r="K26" s="74">
        <f>SUM(K25:K25)</f>
        <v>0</v>
      </c>
    </row>
    <row r="29" spans="1:16" ht="13.5">
      <c r="A29" s="105" t="s">
        <v>222</v>
      </c>
      <c r="B29" s="105"/>
      <c r="C29" s="111">
        <f>K26</f>
        <v>0</v>
      </c>
      <c r="D29" s="111"/>
      <c r="E29" s="111"/>
      <c r="F29" s="112" t="s">
        <v>223</v>
      </c>
      <c r="G29" s="112"/>
      <c r="H29" s="112"/>
      <c r="I29" s="112"/>
      <c r="J29" s="110">
        <f>K26-I26</f>
        <v>0</v>
      </c>
      <c r="K29" s="110"/>
      <c r="L29" s="110"/>
    </row>
    <row r="30" spans="1:16" ht="13.5">
      <c r="A30" s="105" t="s">
        <v>224</v>
      </c>
      <c r="B30" s="105"/>
      <c r="C30" s="106"/>
      <c r="D30" s="106"/>
      <c r="E30" s="106"/>
      <c r="F30" s="106"/>
      <c r="G30" s="106"/>
      <c r="H30" s="106"/>
      <c r="I30" s="106"/>
      <c r="J30" s="106"/>
      <c r="K30" s="106"/>
      <c r="L30" s="106"/>
    </row>
    <row r="31" spans="1:16" ht="13.5">
      <c r="A31" s="78"/>
      <c r="B31" s="79"/>
      <c r="C31" s="80"/>
      <c r="D31" s="80"/>
      <c r="E31" s="80"/>
      <c r="F31" s="80"/>
      <c r="G31" s="80"/>
      <c r="H31" s="81"/>
      <c r="I31" s="81"/>
      <c r="J31" s="80"/>
      <c r="K31" s="81"/>
      <c r="L31" s="80"/>
    </row>
    <row r="33" spans="1:12">
      <c r="C33" s="1" t="s">
        <v>225</v>
      </c>
      <c r="I33" s="76"/>
      <c r="J33" s="75"/>
      <c r="K33" s="77"/>
    </row>
    <row r="35" spans="1:12" ht="13.5" customHeight="1">
      <c r="B35" s="84"/>
      <c r="C35" s="85"/>
      <c r="D35" s="85"/>
      <c r="E35" s="85"/>
      <c r="F35" s="85"/>
      <c r="G35" s="85"/>
      <c r="H35" s="107" t="s">
        <v>226</v>
      </c>
      <c r="I35" s="107"/>
      <c r="J35" s="107"/>
      <c r="K35" s="86">
        <f>K13+K26</f>
        <v>0</v>
      </c>
      <c r="L35" s="87"/>
    </row>
    <row r="36" spans="1:12" ht="13.5" customHeight="1">
      <c r="B36" s="46"/>
      <c r="C36" s="1"/>
      <c r="F36" s="1"/>
      <c r="G36" s="1"/>
      <c r="H36" s="108" t="s">
        <v>227</v>
      </c>
      <c r="I36" s="108"/>
      <c r="J36" s="108"/>
      <c r="K36" s="86">
        <f>I13+I26</f>
        <v>0</v>
      </c>
      <c r="L36" s="87"/>
    </row>
    <row r="37" spans="1:12">
      <c r="A37" s="109"/>
      <c r="B37" s="109"/>
      <c r="C37" s="1"/>
      <c r="F37" s="1"/>
      <c r="G37" s="1"/>
      <c r="H37" s="1"/>
      <c r="I37" s="109"/>
      <c r="J37" s="109"/>
      <c r="K37" s="1"/>
    </row>
    <row r="38" spans="1:12">
      <c r="A38" s="109"/>
      <c r="B38" s="109"/>
      <c r="C38" s="1"/>
      <c r="F38" s="1"/>
      <c r="G38" s="1"/>
      <c r="H38" s="1"/>
      <c r="I38" s="1"/>
      <c r="K38" s="1"/>
    </row>
    <row r="39" spans="1:12">
      <c r="A39" s="109"/>
      <c r="B39" s="109"/>
      <c r="C39" s="1"/>
      <c r="F39" s="104" t="s">
        <v>228</v>
      </c>
      <c r="G39" s="104"/>
      <c r="H39" s="104"/>
      <c r="I39" s="104"/>
      <c r="J39" s="104"/>
      <c r="K39" s="1"/>
    </row>
    <row r="40" spans="1:12">
      <c r="B40" s="46"/>
      <c r="C40" s="1"/>
      <c r="E40" s="47"/>
      <c r="F40" s="104" t="s">
        <v>229</v>
      </c>
      <c r="G40" s="104"/>
      <c r="H40" s="104"/>
      <c r="I40" s="104"/>
      <c r="J40" s="104"/>
      <c r="K40" s="1"/>
    </row>
  </sheetData>
  <mergeCells count="24">
    <mergeCell ref="A16:B16"/>
    <mergeCell ref="C22:E22"/>
    <mergeCell ref="A17:B17"/>
    <mergeCell ref="C17:L17"/>
    <mergeCell ref="E2:H2"/>
    <mergeCell ref="C6:L6"/>
    <mergeCell ref="C9:E9"/>
    <mergeCell ref="F16:I16"/>
    <mergeCell ref="J16:L16"/>
    <mergeCell ref="C16:E16"/>
    <mergeCell ref="A30:B30"/>
    <mergeCell ref="C30:L30"/>
    <mergeCell ref="A29:B29"/>
    <mergeCell ref="J29:L29"/>
    <mergeCell ref="C29:E29"/>
    <mergeCell ref="F29:I29"/>
    <mergeCell ref="F40:J40"/>
    <mergeCell ref="H35:J35"/>
    <mergeCell ref="H36:J36"/>
    <mergeCell ref="A39:B39"/>
    <mergeCell ref="F39:J39"/>
    <mergeCell ref="A37:B37"/>
    <mergeCell ref="I37:J37"/>
    <mergeCell ref="A38:B38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40"/>
  <sheetViews>
    <sheetView zoomScaleNormal="100" workbookViewId="0">
      <selection activeCell="C6" sqref="C6:L6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1:16" ht="13.5">
      <c r="B2" s="3"/>
      <c r="C2" s="48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1:16" ht="13.5">
      <c r="B3" s="3"/>
      <c r="K3" s="50"/>
      <c r="L3" s="52" t="s">
        <v>212</v>
      </c>
    </row>
    <row r="4" spans="1:16" ht="13.5">
      <c r="B4" s="3" t="s">
        <v>213</v>
      </c>
      <c r="C4" s="53">
        <v>1</v>
      </c>
      <c r="K4" s="50"/>
      <c r="L4" s="52" t="s">
        <v>214</v>
      </c>
    </row>
    <row r="5" spans="1:16">
      <c r="B5" s="3"/>
      <c r="C5" s="54"/>
    </row>
    <row r="6" spans="1:16">
      <c r="B6" s="3"/>
      <c r="C6" s="114" t="s">
        <v>261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1:16">
      <c r="B7" s="3"/>
      <c r="C7" s="54"/>
    </row>
    <row r="8" spans="1:16">
      <c r="I8" s="1"/>
      <c r="K8" s="1"/>
    </row>
    <row r="9" spans="1:16">
      <c r="C9" s="115" t="s">
        <v>246</v>
      </c>
      <c r="D9" s="115"/>
      <c r="E9" s="115"/>
      <c r="F9" s="55"/>
      <c r="G9" s="55"/>
    </row>
    <row r="10" spans="1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1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1:16" ht="51">
      <c r="B12" s="62">
        <v>1</v>
      </c>
      <c r="C12" s="5" t="s">
        <v>231</v>
      </c>
      <c r="D12" s="6" t="s">
        <v>247</v>
      </c>
      <c r="E12" s="10" t="s">
        <v>248</v>
      </c>
      <c r="F12" s="11">
        <v>20</v>
      </c>
      <c r="G12" s="64"/>
      <c r="H12" s="65"/>
      <c r="I12" s="66">
        <f>G12*H12</f>
        <v>0</v>
      </c>
      <c r="J12" s="67"/>
      <c r="K12" s="66">
        <f>I12+(I12*J12/100)</f>
        <v>0</v>
      </c>
      <c r="L12" s="68"/>
      <c r="M12" s="44"/>
      <c r="N12" s="69"/>
      <c r="O12" s="45"/>
    </row>
    <row r="13" spans="1:16">
      <c r="I13" s="74">
        <f>SUM(I12:I12)</f>
        <v>0</v>
      </c>
      <c r="J13" s="75"/>
      <c r="K13" s="74">
        <f>SUM(K12:K12)</f>
        <v>0</v>
      </c>
    </row>
    <row r="14" spans="1:16">
      <c r="I14" s="76"/>
      <c r="J14" s="75"/>
      <c r="K14" s="77"/>
    </row>
    <row r="15" spans="1:16">
      <c r="I15" s="76"/>
      <c r="J15" s="75"/>
      <c r="K15" s="77"/>
    </row>
    <row r="16" spans="1:16" ht="13.5">
      <c r="A16" s="105" t="s">
        <v>222</v>
      </c>
      <c r="B16" s="105"/>
      <c r="C16" s="111">
        <f>K13</f>
        <v>0</v>
      </c>
      <c r="D16" s="111"/>
      <c r="E16" s="111"/>
      <c r="F16" s="112" t="s">
        <v>223</v>
      </c>
      <c r="G16" s="112"/>
      <c r="H16" s="112"/>
      <c r="I16" s="112"/>
      <c r="J16" s="110">
        <f>K13-I13</f>
        <v>0</v>
      </c>
      <c r="K16" s="110"/>
      <c r="L16" s="110"/>
    </row>
    <row r="17" spans="1:16" ht="13.5">
      <c r="A17" s="105" t="s">
        <v>224</v>
      </c>
      <c r="B17" s="105"/>
      <c r="C17" s="106"/>
      <c r="D17" s="106"/>
      <c r="E17" s="106"/>
      <c r="F17" s="106"/>
      <c r="G17" s="106"/>
      <c r="H17" s="106"/>
      <c r="I17" s="106"/>
      <c r="J17" s="106"/>
      <c r="K17" s="106"/>
      <c r="L17" s="106"/>
    </row>
    <row r="18" spans="1:16" ht="13.5">
      <c r="A18" s="78"/>
      <c r="B18" s="79"/>
      <c r="C18" s="80"/>
      <c r="D18" s="80"/>
      <c r="E18" s="80"/>
      <c r="F18" s="80"/>
      <c r="G18" s="80"/>
      <c r="H18" s="81"/>
      <c r="I18" s="81"/>
      <c r="J18" s="80"/>
      <c r="K18" s="81"/>
      <c r="L18" s="80"/>
    </row>
    <row r="19" spans="1:16">
      <c r="I19" s="76"/>
      <c r="J19" s="75"/>
      <c r="K19" s="77"/>
    </row>
    <row r="20" spans="1:16">
      <c r="C20" s="1" t="s">
        <v>225</v>
      </c>
      <c r="I20" s="76"/>
      <c r="J20" s="75"/>
      <c r="K20" s="77"/>
    </row>
    <row r="22" spans="1:16">
      <c r="C22" s="116" t="s">
        <v>245</v>
      </c>
      <c r="D22" s="116"/>
      <c r="E22" s="116"/>
      <c r="F22" s="55"/>
      <c r="G22" s="55"/>
    </row>
    <row r="23" spans="1:16" s="56" customFormat="1" ht="51">
      <c r="B23" s="57" t="s">
        <v>215</v>
      </c>
      <c r="C23" s="26" t="s">
        <v>239</v>
      </c>
      <c r="D23" s="26" t="s">
        <v>240</v>
      </c>
      <c r="E23" s="9" t="s">
        <v>216</v>
      </c>
      <c r="F23" s="33" t="s">
        <v>157</v>
      </c>
      <c r="G23" s="33" t="s">
        <v>217</v>
      </c>
      <c r="H23" s="58" t="s">
        <v>218</v>
      </c>
      <c r="I23" s="58" t="s">
        <v>241</v>
      </c>
      <c r="J23" s="57" t="s">
        <v>219</v>
      </c>
      <c r="K23" s="58" t="s">
        <v>242</v>
      </c>
      <c r="L23" s="57" t="s">
        <v>220</v>
      </c>
      <c r="M23" s="57" t="s">
        <v>221</v>
      </c>
    </row>
    <row r="24" spans="1:16" s="59" customFormat="1">
      <c r="B24" s="60">
        <v>1</v>
      </c>
      <c r="C24" s="27">
        <v>2</v>
      </c>
      <c r="D24" s="27">
        <v>3</v>
      </c>
      <c r="E24" s="27">
        <v>4</v>
      </c>
      <c r="F24" s="27">
        <v>5</v>
      </c>
      <c r="G24" s="27">
        <v>6</v>
      </c>
      <c r="H24" s="27">
        <v>7</v>
      </c>
      <c r="I24" s="27">
        <v>8</v>
      </c>
      <c r="J24" s="27">
        <v>9</v>
      </c>
      <c r="K24" s="27">
        <v>10</v>
      </c>
      <c r="L24" s="27">
        <v>11</v>
      </c>
      <c r="M24" s="27">
        <v>12</v>
      </c>
      <c r="N24" s="61"/>
      <c r="O24" s="61"/>
      <c r="P24" s="61"/>
    </row>
    <row r="25" spans="1:16" ht="51">
      <c r="B25" s="62">
        <v>1</v>
      </c>
      <c r="C25" s="82" t="str">
        <f>C12</f>
        <v>ROZTWÓR HTK  II</v>
      </c>
      <c r="D25" s="7" t="str">
        <f>D12</f>
        <v>roztwór do przepłukiwania i perfuzji organów dawcy ze wskazaniem rejestracyjnym do kardioplegii typu Custodiol lub równoważny,  o składzie: Histidine 18 mmol/l, Tryptofan 2mmol/l, Ketoglutaron 1mmol/l, worki a 1000 ml, Zamawiający wymaga zaoferowania produktu leczniczego</v>
      </c>
      <c r="E25" s="63" t="str">
        <f>E12</f>
        <v>op. x 6 szt</v>
      </c>
      <c r="F25" s="83">
        <f>F12/2</f>
        <v>10</v>
      </c>
      <c r="G25" s="64"/>
      <c r="H25" s="65">
        <f>H12</f>
        <v>0</v>
      </c>
      <c r="I25" s="66">
        <f>F25*H25</f>
        <v>0</v>
      </c>
      <c r="J25" s="67">
        <f>J12</f>
        <v>0</v>
      </c>
      <c r="K25" s="66">
        <f>I25+(I25*J25/100)</f>
        <v>0</v>
      </c>
      <c r="L25" s="72">
        <f>L12</f>
        <v>0</v>
      </c>
      <c r="M25" s="4">
        <f>M12</f>
        <v>0</v>
      </c>
      <c r="N25" s="69"/>
      <c r="O25" s="45"/>
    </row>
    <row r="26" spans="1:16">
      <c r="I26" s="74">
        <f>SUM(I25:I25)</f>
        <v>0</v>
      </c>
      <c r="J26" s="75"/>
      <c r="K26" s="74">
        <f>SUM(K25:K25)</f>
        <v>0</v>
      </c>
    </row>
    <row r="29" spans="1:16" ht="13.5">
      <c r="A29" s="105" t="s">
        <v>222</v>
      </c>
      <c r="B29" s="105"/>
      <c r="C29" s="111">
        <f>K26</f>
        <v>0</v>
      </c>
      <c r="D29" s="111"/>
      <c r="E29" s="111"/>
      <c r="F29" s="112" t="s">
        <v>223</v>
      </c>
      <c r="G29" s="112"/>
      <c r="H29" s="112"/>
      <c r="I29" s="112"/>
      <c r="J29" s="110">
        <f>K26-I26</f>
        <v>0</v>
      </c>
      <c r="K29" s="110"/>
      <c r="L29" s="110"/>
    </row>
    <row r="30" spans="1:16" ht="13.5">
      <c r="A30" s="105" t="s">
        <v>224</v>
      </c>
      <c r="B30" s="105"/>
      <c r="C30" s="106"/>
      <c r="D30" s="106"/>
      <c r="E30" s="106"/>
      <c r="F30" s="106"/>
      <c r="G30" s="106"/>
      <c r="H30" s="106"/>
      <c r="I30" s="106"/>
      <c r="J30" s="106"/>
      <c r="K30" s="106"/>
      <c r="L30" s="106"/>
    </row>
    <row r="31" spans="1:16" ht="13.5">
      <c r="A31" s="78"/>
      <c r="B31" s="79"/>
      <c r="C31" s="80"/>
      <c r="D31" s="80"/>
      <c r="E31" s="80"/>
      <c r="F31" s="80"/>
      <c r="G31" s="80"/>
      <c r="H31" s="81"/>
      <c r="I31" s="81"/>
      <c r="J31" s="80"/>
      <c r="K31" s="81"/>
      <c r="L31" s="80"/>
    </row>
    <row r="33" spans="1:12">
      <c r="C33" s="1" t="s">
        <v>225</v>
      </c>
      <c r="I33" s="76"/>
      <c r="J33" s="75"/>
      <c r="K33" s="77"/>
    </row>
    <row r="35" spans="1:12" ht="13.5" customHeight="1">
      <c r="B35" s="84"/>
      <c r="C35" s="85"/>
      <c r="D35" s="85"/>
      <c r="E35" s="85"/>
      <c r="F35" s="85"/>
      <c r="G35" s="85"/>
      <c r="H35" s="107" t="s">
        <v>226</v>
      </c>
      <c r="I35" s="107"/>
      <c r="J35" s="107"/>
      <c r="K35" s="86">
        <f>K13+K26</f>
        <v>0</v>
      </c>
      <c r="L35" s="87"/>
    </row>
    <row r="36" spans="1:12" ht="13.5" customHeight="1">
      <c r="B36" s="46"/>
      <c r="C36" s="1"/>
      <c r="F36" s="1"/>
      <c r="G36" s="1"/>
      <c r="H36" s="108" t="s">
        <v>227</v>
      </c>
      <c r="I36" s="108"/>
      <c r="J36" s="108"/>
      <c r="K36" s="86">
        <f>I13+I26</f>
        <v>0</v>
      </c>
      <c r="L36" s="87"/>
    </row>
    <row r="37" spans="1:12">
      <c r="A37" s="109"/>
      <c r="B37" s="109"/>
      <c r="C37" s="1"/>
      <c r="F37" s="1"/>
      <c r="G37" s="1"/>
      <c r="H37" s="1"/>
      <c r="I37" s="109"/>
      <c r="J37" s="109"/>
      <c r="K37" s="1"/>
    </row>
    <row r="38" spans="1:12">
      <c r="A38" s="109"/>
      <c r="B38" s="109"/>
      <c r="C38" s="1"/>
      <c r="F38" s="1"/>
      <c r="G38" s="1"/>
      <c r="H38" s="1"/>
      <c r="I38" s="1"/>
      <c r="K38" s="1"/>
    </row>
    <row r="39" spans="1:12">
      <c r="A39" s="109"/>
      <c r="B39" s="109"/>
      <c r="C39" s="1"/>
      <c r="F39" s="104" t="s">
        <v>228</v>
      </c>
      <c r="G39" s="104"/>
      <c r="H39" s="104"/>
      <c r="I39" s="104"/>
      <c r="J39" s="104"/>
      <c r="K39" s="1"/>
    </row>
    <row r="40" spans="1:12">
      <c r="B40" s="46"/>
      <c r="C40" s="1"/>
      <c r="E40" s="47"/>
      <c r="F40" s="104" t="s">
        <v>229</v>
      </c>
      <c r="G40" s="104"/>
      <c r="H40" s="104"/>
      <c r="I40" s="104"/>
      <c r="J40" s="104"/>
      <c r="K40" s="1"/>
    </row>
  </sheetData>
  <mergeCells count="24">
    <mergeCell ref="A16:B16"/>
    <mergeCell ref="C22:E22"/>
    <mergeCell ref="A17:B17"/>
    <mergeCell ref="C17:L17"/>
    <mergeCell ref="E2:H2"/>
    <mergeCell ref="C6:L6"/>
    <mergeCell ref="C9:E9"/>
    <mergeCell ref="F16:I16"/>
    <mergeCell ref="J16:L16"/>
    <mergeCell ref="C16:E16"/>
    <mergeCell ref="A30:B30"/>
    <mergeCell ref="C30:L30"/>
    <mergeCell ref="A29:B29"/>
    <mergeCell ref="J29:L29"/>
    <mergeCell ref="C29:E29"/>
    <mergeCell ref="F29:I29"/>
    <mergeCell ref="F40:J40"/>
    <mergeCell ref="H35:J35"/>
    <mergeCell ref="H36:J36"/>
    <mergeCell ref="A39:B39"/>
    <mergeCell ref="F39:J39"/>
    <mergeCell ref="A37:B37"/>
    <mergeCell ref="I37:J37"/>
    <mergeCell ref="A38:B38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50"/>
  <sheetViews>
    <sheetView zoomScaleNormal="100" workbookViewId="0">
      <selection activeCell="C6" sqref="C6:L6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23.25" customHeight="1">
      <c r="B2" s="3"/>
      <c r="C2" s="97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6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262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89.25">
      <c r="B12" s="62">
        <v>1</v>
      </c>
      <c r="C12" s="6" t="s">
        <v>249</v>
      </c>
      <c r="D12" s="6" t="s">
        <v>250</v>
      </c>
      <c r="E12" s="6" t="s">
        <v>251</v>
      </c>
      <c r="F12" s="13">
        <v>9000</v>
      </c>
      <c r="G12" s="64"/>
      <c r="H12" s="65"/>
      <c r="I12" s="66">
        <f t="shared" ref="I12:I17" si="0">G12*H12</f>
        <v>0</v>
      </c>
      <c r="J12" s="67"/>
      <c r="K12" s="66">
        <f t="shared" ref="K12:K17" si="1">I12+(I12*J12/100)</f>
        <v>0</v>
      </c>
      <c r="L12" s="68"/>
      <c r="M12" s="44"/>
      <c r="N12" s="69"/>
      <c r="O12" s="45"/>
    </row>
    <row r="13" spans="2:16" ht="89.25">
      <c r="B13" s="70">
        <f>B12+1</f>
        <v>2</v>
      </c>
      <c r="C13" s="6" t="s">
        <v>249</v>
      </c>
      <c r="D13" s="6" t="s">
        <v>252</v>
      </c>
      <c r="E13" s="6" t="s">
        <v>251</v>
      </c>
      <c r="F13" s="14">
        <v>100</v>
      </c>
      <c r="G13" s="12"/>
      <c r="H13" s="71"/>
      <c r="I13" s="66">
        <f t="shared" si="0"/>
        <v>0</v>
      </c>
      <c r="J13" s="67"/>
      <c r="K13" s="66">
        <f t="shared" si="1"/>
        <v>0</v>
      </c>
      <c r="L13" s="72"/>
      <c r="M13" s="4"/>
      <c r="N13" s="69"/>
      <c r="O13" s="45"/>
    </row>
    <row r="14" spans="2:16" ht="51">
      <c r="B14" s="70">
        <f>B13+1</f>
        <v>3</v>
      </c>
      <c r="C14" s="6" t="s">
        <v>253</v>
      </c>
      <c r="D14" s="8" t="s">
        <v>254</v>
      </c>
      <c r="E14" s="15" t="s">
        <v>251</v>
      </c>
      <c r="F14" s="16">
        <v>400</v>
      </c>
      <c r="G14" s="12"/>
      <c r="H14" s="71"/>
      <c r="I14" s="66">
        <f t="shared" si="0"/>
        <v>0</v>
      </c>
      <c r="J14" s="67"/>
      <c r="K14" s="66">
        <f t="shared" si="1"/>
        <v>0</v>
      </c>
      <c r="L14" s="72"/>
      <c r="M14" s="4"/>
      <c r="N14" s="69"/>
      <c r="O14" s="45"/>
    </row>
    <row r="15" spans="2:16" ht="76.5">
      <c r="B15" s="70">
        <f>B14+1</f>
        <v>4</v>
      </c>
      <c r="C15" s="17" t="s">
        <v>255</v>
      </c>
      <c r="D15" s="6" t="s">
        <v>256</v>
      </c>
      <c r="E15" s="6" t="s">
        <v>251</v>
      </c>
      <c r="F15" s="18">
        <v>3300</v>
      </c>
      <c r="G15" s="12"/>
      <c r="H15" s="71"/>
      <c r="I15" s="66">
        <f t="shared" si="0"/>
        <v>0</v>
      </c>
      <c r="J15" s="67"/>
      <c r="K15" s="66">
        <f t="shared" si="1"/>
        <v>0</v>
      </c>
      <c r="L15" s="72"/>
      <c r="M15" s="4"/>
      <c r="N15" s="69"/>
      <c r="O15" s="45"/>
    </row>
    <row r="16" spans="2:16" ht="51">
      <c r="B16" s="70">
        <f>B15+1</f>
        <v>5</v>
      </c>
      <c r="C16" s="8" t="s">
        <v>257</v>
      </c>
      <c r="D16" s="6" t="s">
        <v>0</v>
      </c>
      <c r="E16" s="6" t="s">
        <v>251</v>
      </c>
      <c r="F16" s="19">
        <v>8000</v>
      </c>
      <c r="G16" s="12"/>
      <c r="H16" s="71"/>
      <c r="I16" s="66">
        <f t="shared" si="0"/>
        <v>0</v>
      </c>
      <c r="J16" s="67"/>
      <c r="K16" s="66">
        <f t="shared" si="1"/>
        <v>0</v>
      </c>
      <c r="L16" s="72"/>
      <c r="M16" s="4"/>
      <c r="N16" s="69"/>
      <c r="O16" s="45"/>
    </row>
    <row r="17" spans="1:16" ht="38.25">
      <c r="B17" s="70">
        <f>B16+1</f>
        <v>6</v>
      </c>
      <c r="C17" s="8" t="s">
        <v>1</v>
      </c>
      <c r="D17" s="6" t="s">
        <v>2</v>
      </c>
      <c r="E17" s="6" t="s">
        <v>251</v>
      </c>
      <c r="F17" s="19">
        <v>8500</v>
      </c>
      <c r="G17" s="12"/>
      <c r="H17" s="71"/>
      <c r="I17" s="66">
        <f t="shared" si="0"/>
        <v>0</v>
      </c>
      <c r="J17" s="67"/>
      <c r="K17" s="66">
        <f t="shared" si="1"/>
        <v>0</v>
      </c>
      <c r="L17" s="72"/>
      <c r="M17" s="4"/>
      <c r="N17" s="69"/>
      <c r="O17" s="45"/>
    </row>
    <row r="18" spans="1:16">
      <c r="I18" s="74">
        <f>SUM(I12:I17)</f>
        <v>0</v>
      </c>
      <c r="J18" s="75"/>
      <c r="K18" s="74">
        <f>SUM(K12:K17)</f>
        <v>0</v>
      </c>
    </row>
    <row r="19" spans="1:16">
      <c r="I19" s="76"/>
      <c r="J19" s="75"/>
      <c r="K19" s="77"/>
    </row>
    <row r="20" spans="1:16">
      <c r="I20" s="76"/>
      <c r="J20" s="75"/>
      <c r="K20" s="77"/>
    </row>
    <row r="21" spans="1:16" ht="13.5">
      <c r="A21" s="105" t="s">
        <v>222</v>
      </c>
      <c r="B21" s="105"/>
      <c r="C21" s="111">
        <f>K18</f>
        <v>0</v>
      </c>
      <c r="D21" s="111"/>
      <c r="E21" s="111"/>
      <c r="F21" s="112" t="s">
        <v>223</v>
      </c>
      <c r="G21" s="112"/>
      <c r="H21" s="112"/>
      <c r="I21" s="112"/>
      <c r="J21" s="110">
        <f>K18-I18</f>
        <v>0</v>
      </c>
      <c r="K21" s="110"/>
      <c r="L21" s="110"/>
    </row>
    <row r="22" spans="1:16" ht="13.5">
      <c r="A22" s="105" t="s">
        <v>224</v>
      </c>
      <c r="B22" s="105"/>
      <c r="C22" s="106"/>
      <c r="D22" s="106"/>
      <c r="E22" s="106"/>
      <c r="F22" s="106"/>
      <c r="G22" s="106"/>
      <c r="H22" s="106"/>
      <c r="I22" s="106"/>
      <c r="J22" s="106"/>
      <c r="K22" s="106"/>
      <c r="L22" s="106"/>
    </row>
    <row r="23" spans="1:16" ht="13.5">
      <c r="A23" s="78"/>
      <c r="B23" s="79"/>
      <c r="C23" s="80"/>
      <c r="D23" s="80"/>
      <c r="E23" s="80"/>
      <c r="F23" s="80"/>
      <c r="G23" s="80"/>
      <c r="H23" s="81"/>
      <c r="I23" s="81"/>
      <c r="J23" s="80"/>
      <c r="K23" s="81"/>
      <c r="L23" s="80"/>
    </row>
    <row r="24" spans="1:16">
      <c r="I24" s="76"/>
      <c r="J24" s="75"/>
      <c r="K24" s="77"/>
    </row>
    <row r="25" spans="1:16">
      <c r="C25" s="1" t="s">
        <v>225</v>
      </c>
      <c r="I25" s="76"/>
      <c r="J25" s="75"/>
      <c r="K25" s="77"/>
    </row>
    <row r="27" spans="1:16">
      <c r="C27" s="116" t="s">
        <v>245</v>
      </c>
      <c r="D27" s="116"/>
      <c r="E27" s="116"/>
      <c r="F27" s="55"/>
      <c r="G27" s="55"/>
    </row>
    <row r="28" spans="1:16" s="56" customFormat="1" ht="51">
      <c r="B28" s="57" t="s">
        <v>215</v>
      </c>
      <c r="C28" s="26" t="s">
        <v>239</v>
      </c>
      <c r="D28" s="26" t="s">
        <v>240</v>
      </c>
      <c r="E28" s="9" t="s">
        <v>216</v>
      </c>
      <c r="F28" s="33" t="s">
        <v>157</v>
      </c>
      <c r="G28" s="33" t="s">
        <v>217</v>
      </c>
      <c r="H28" s="58" t="s">
        <v>218</v>
      </c>
      <c r="I28" s="58" t="s">
        <v>241</v>
      </c>
      <c r="J28" s="57" t="s">
        <v>219</v>
      </c>
      <c r="K28" s="58" t="s">
        <v>242</v>
      </c>
      <c r="L28" s="57" t="s">
        <v>220</v>
      </c>
      <c r="M28" s="57" t="s">
        <v>221</v>
      </c>
    </row>
    <row r="29" spans="1:16" s="59" customFormat="1">
      <c r="B29" s="60">
        <v>1</v>
      </c>
      <c r="C29" s="27">
        <v>2</v>
      </c>
      <c r="D29" s="27">
        <v>3</v>
      </c>
      <c r="E29" s="27">
        <v>4</v>
      </c>
      <c r="F29" s="27">
        <v>5</v>
      </c>
      <c r="G29" s="27">
        <v>6</v>
      </c>
      <c r="H29" s="27">
        <v>7</v>
      </c>
      <c r="I29" s="27">
        <v>8</v>
      </c>
      <c r="J29" s="27">
        <v>9</v>
      </c>
      <c r="K29" s="27">
        <v>10</v>
      </c>
      <c r="L29" s="27">
        <v>11</v>
      </c>
      <c r="M29" s="27">
        <v>12</v>
      </c>
      <c r="N29" s="61"/>
      <c r="O29" s="61"/>
      <c r="P29" s="61"/>
    </row>
    <row r="30" spans="1:16" ht="89.25">
      <c r="B30" s="62">
        <v>1</v>
      </c>
      <c r="C30" s="82" t="str">
        <f>C12</f>
        <v>Roztwór do hemodializy / hemofiltracji</v>
      </c>
      <c r="D30" s="7" t="str">
        <f>D12</f>
        <v>płyn substytucyjny oraz dializacyjny stosowany w nerkowej terapii zastępczej o składzie:  K⁺  2 mmol/l , Na⁺  140 mmol/l, Ca²⁺  1,75 mmol/l, Mg²⁺  0.5 mmol/l, Cl⁻  111,5 mmol/l, HCO₃⁻  32 mmol/, mleczany 3 mmol/l i osmolarności 297 mOsm/l, podłączenie zestawu do zabiegów z workiem  odbywa się przez port z dużą gumową membraną przekłuwaną plastikową igłą, bez konieczności przełamywania zawleczki, worek dwukomorowy 5000 ml</v>
      </c>
      <c r="E30" s="6" t="str">
        <f>E12</f>
        <v>op. x 2 worki 5000 ml</v>
      </c>
      <c r="F30" s="83">
        <f>F12/2</f>
        <v>4500</v>
      </c>
      <c r="G30" s="64"/>
      <c r="H30" s="65">
        <f>H12</f>
        <v>0</v>
      </c>
      <c r="I30" s="66">
        <f t="shared" ref="I30:I35" si="2">F30*H30</f>
        <v>0</v>
      </c>
      <c r="J30" s="67">
        <f>J12</f>
        <v>0</v>
      </c>
      <c r="K30" s="66">
        <f t="shared" ref="K30:K35" si="3">I30+(I30*J30/100)</f>
        <v>0</v>
      </c>
      <c r="L30" s="72">
        <f t="shared" ref="L30:M35" si="4">L12</f>
        <v>0</v>
      </c>
      <c r="M30" s="4">
        <f t="shared" si="4"/>
        <v>0</v>
      </c>
      <c r="N30" s="69"/>
      <c r="O30" s="45"/>
    </row>
    <row r="31" spans="1:16" ht="89.25">
      <c r="B31" s="70">
        <f>B30+1</f>
        <v>2</v>
      </c>
      <c r="C31" s="10" t="str">
        <f>C13</f>
        <v>Roztwór do hemodializy / hemofiltracji</v>
      </c>
      <c r="D31" s="7" t="str">
        <f>D13</f>
        <v>płyn substytucyjny oraz dializacyjny stosowany w nerkowej terapii zastępczej o składzie:  K⁺  4 mmol/l , Na⁺  140 mmol/l, Ca²⁺  1,75 mmol/l, Mg²⁺  0.5 mmol/l, Cl⁻  113,5 mmol/l, HCO₃⁻  32 mmol/, mleczany 3 mmol/l i osmolarności  297 mOsm/l, podłączenie zestawu do zabiegów z workiem  odbywa się przez port z dużą gumową membraną przekłuwaną plastikową igłą, bez konieczności przełamywania zawleczki, worek dwukomorowy 5000 ml</v>
      </c>
      <c r="E31" s="6" t="str">
        <f>E13</f>
        <v>op. x 2 worki 5000 ml</v>
      </c>
      <c r="F31" s="83">
        <f>F13/2</f>
        <v>50</v>
      </c>
      <c r="G31" s="64"/>
      <c r="H31" s="71">
        <f>H13</f>
        <v>0</v>
      </c>
      <c r="I31" s="66">
        <f t="shared" si="2"/>
        <v>0</v>
      </c>
      <c r="J31" s="67">
        <f>J13</f>
        <v>0</v>
      </c>
      <c r="K31" s="66">
        <f t="shared" si="3"/>
        <v>0</v>
      </c>
      <c r="L31" s="72">
        <f t="shared" si="4"/>
        <v>0</v>
      </c>
      <c r="M31" s="4">
        <f t="shared" si="4"/>
        <v>0</v>
      </c>
      <c r="N31" s="69"/>
      <c r="O31" s="45"/>
    </row>
    <row r="32" spans="1:16" ht="51">
      <c r="B32" s="70">
        <f>B31+1</f>
        <v>3</v>
      </c>
      <c r="C32" s="10" t="str">
        <f>C14</f>
        <v>Płyn do hemodializy i hemofiltracji</v>
      </c>
      <c r="D32" s="7" t="str">
        <f>D14</f>
        <v>płyn substytucyjny oraz dializacyjny stosowany w nerkowej terapii zastępczej,  bez zawartości potasu  i osmolarności 280-300 mOsm/l, o składzie: Na⁺ 140 mmol/l, Ca²⁺  1,75 mmol/l, Mg²⁺ 0,5 mmol/l, Cl⁻ 109,5 mmol/l; HCO₃⁻ 32 mmol/l, mleczany 3 mmol/l, worek dwukomorowy 5000 ml</v>
      </c>
      <c r="E32" s="6" t="str">
        <f>E14</f>
        <v>op. x 2 worki 5000 ml</v>
      </c>
      <c r="F32" s="83">
        <f>F14/2</f>
        <v>200</v>
      </c>
      <c r="G32" s="64"/>
      <c r="H32" s="71">
        <f>H14</f>
        <v>0</v>
      </c>
      <c r="I32" s="66">
        <f t="shared" si="2"/>
        <v>0</v>
      </c>
      <c r="J32" s="67">
        <f>J14</f>
        <v>0</v>
      </c>
      <c r="K32" s="66">
        <f t="shared" si="3"/>
        <v>0</v>
      </c>
      <c r="L32" s="72">
        <f t="shared" si="4"/>
        <v>0</v>
      </c>
      <c r="M32" s="4">
        <f t="shared" si="4"/>
        <v>0</v>
      </c>
      <c r="N32" s="69"/>
      <c r="O32" s="45"/>
    </row>
    <row r="33" spans="1:15" ht="76.5">
      <c r="B33" s="70">
        <f>B32+1</f>
        <v>4</v>
      </c>
      <c r="C33" s="10" t="str">
        <f>C15</f>
        <v xml:space="preserve">Roztwór do hemodializy / hemofiltracji typu Phoxilium lub równoważny </v>
      </c>
      <c r="D33" s="7" t="str">
        <f>D15</f>
        <v>płyn substytucyjny oraz dializacyjny stosowany w nerkowej terapii zastępczej o składzie:  K⁺  4 mmol/l , Na⁺  140 mmol/l, Ca²⁺  1,25 mmol/l, Mg²⁺ 0.6 mmol/l, Cl⁻ 115,9 mmol/l, HCO₃⁻  30 mmol/, HPO₄²⁻  1,2 mmol/l i osmolarności 293 mOsm/l, podłączenie zestawu do zabiegów z workiem  odbywa się przez port z dużą gumową membraną przekłuwaną plastikową igłą, bez konieczności przełamywania zawleczki, worek dwukomorowy 5000 ml</v>
      </c>
      <c r="E33" s="6" t="str">
        <f>E15</f>
        <v>op. x 2 worki 5000 ml</v>
      </c>
      <c r="F33" s="83">
        <f>F15/2</f>
        <v>1650</v>
      </c>
      <c r="G33" s="64"/>
      <c r="H33" s="65">
        <f>H15</f>
        <v>0</v>
      </c>
      <c r="I33" s="66">
        <f t="shared" si="2"/>
        <v>0</v>
      </c>
      <c r="J33" s="67">
        <f>J15</f>
        <v>0</v>
      </c>
      <c r="K33" s="66">
        <f t="shared" si="3"/>
        <v>0</v>
      </c>
      <c r="L33" s="72">
        <f t="shared" si="4"/>
        <v>0</v>
      </c>
      <c r="M33" s="4">
        <f t="shared" si="4"/>
        <v>0</v>
      </c>
      <c r="N33" s="69"/>
      <c r="O33" s="45"/>
    </row>
    <row r="34" spans="1:15" ht="51">
      <c r="B34" s="70">
        <f>B33+1</f>
        <v>5</v>
      </c>
      <c r="C34" s="10" t="str">
        <f>C16</f>
        <v xml:space="preserve">Roztwór  stosowany do hemodializy i hemofiltracji typu Biphozyl lub równoważny </v>
      </c>
      <c r="D34" s="7" t="str">
        <f>D16</f>
        <v>płyn substytucyjny oraz dializacyjny stosowany w nerkowej terapii zastępczej o składzie:  K⁺  4 mmol/l , Na⁺  140 mmol/l,   Mg²⁺  0.75 mmol/l, Cl⁻  122 mmol/l, HCO₃⁻  22 mmol/, HPO₄²⁻  1 mmol/l, bez zawartości Ca²⁺  i osmolarności 290 mOsm/l, worek dwukomorowy 5000 ml</v>
      </c>
      <c r="E34" s="6" t="str">
        <f>E16</f>
        <v>op. x 2 worki 5000 ml</v>
      </c>
      <c r="F34" s="83">
        <f>F16/2</f>
        <v>4000</v>
      </c>
      <c r="G34" s="64"/>
      <c r="H34" s="71">
        <f>H16</f>
        <v>0</v>
      </c>
      <c r="I34" s="66">
        <f t="shared" si="2"/>
        <v>0</v>
      </c>
      <c r="J34" s="67">
        <f>J16</f>
        <v>0</v>
      </c>
      <c r="K34" s="66">
        <f t="shared" si="3"/>
        <v>0</v>
      </c>
      <c r="L34" s="72">
        <f t="shared" si="4"/>
        <v>0</v>
      </c>
      <c r="M34" s="4">
        <f t="shared" si="4"/>
        <v>0</v>
      </c>
      <c r="N34" s="69"/>
      <c r="O34" s="45"/>
    </row>
    <row r="35" spans="1:15" ht="38.25">
      <c r="B35" s="70">
        <f>B34+1</f>
        <v>6</v>
      </c>
      <c r="C35" s="10" t="str">
        <f>C17</f>
        <v>Roztwór do hemofiltracji typu Regiocit lub równoważny</v>
      </c>
      <c r="D35" s="7" t="str">
        <f>D17</f>
        <v>płyn substytucyjny  stosowany w nerkowej terapii zastępczej o składzie:  Na⁺ 140 mmol/l, Cl⁻  86 mmol/l, cytryniany C₆H₅O₇³⁻  18 mmol/l i osmolarności 244 mOsm/l, worek jednokomorowy 5000 ml</v>
      </c>
      <c r="E35" s="6" t="str">
        <f>E17</f>
        <v>op. x 2 worki 5000 ml</v>
      </c>
      <c r="F35" s="83">
        <f>F17/2</f>
        <v>4250</v>
      </c>
      <c r="G35" s="64"/>
      <c r="H35" s="71">
        <f>H17</f>
        <v>0</v>
      </c>
      <c r="I35" s="66">
        <f t="shared" si="2"/>
        <v>0</v>
      </c>
      <c r="J35" s="67">
        <f>J17</f>
        <v>0</v>
      </c>
      <c r="K35" s="66">
        <f t="shared" si="3"/>
        <v>0</v>
      </c>
      <c r="L35" s="72">
        <f t="shared" si="4"/>
        <v>0</v>
      </c>
      <c r="M35" s="4">
        <f t="shared" si="4"/>
        <v>0</v>
      </c>
      <c r="N35" s="69"/>
      <c r="O35" s="45"/>
    </row>
    <row r="36" spans="1:15">
      <c r="I36" s="74">
        <f>SUM(I30:I35)</f>
        <v>0</v>
      </c>
      <c r="J36" s="75"/>
      <c r="K36" s="74">
        <f>SUM(K30:K35)</f>
        <v>0</v>
      </c>
    </row>
    <row r="39" spans="1:15">
      <c r="A39" s="105" t="s">
        <v>222</v>
      </c>
      <c r="B39" s="105"/>
      <c r="C39" s="111">
        <f>K36</f>
        <v>0</v>
      </c>
      <c r="D39" s="111"/>
      <c r="E39" s="111"/>
      <c r="F39" s="112" t="s">
        <v>223</v>
      </c>
      <c r="G39" s="112"/>
      <c r="H39" s="112"/>
      <c r="I39" s="112"/>
      <c r="J39" s="110">
        <f>K36-I36</f>
        <v>0</v>
      </c>
      <c r="K39" s="110"/>
      <c r="L39" s="110"/>
    </row>
    <row r="40" spans="1:15" ht="13.5">
      <c r="A40" s="105" t="s">
        <v>224</v>
      </c>
      <c r="B40" s="105"/>
      <c r="C40" s="106"/>
      <c r="D40" s="106"/>
      <c r="E40" s="106"/>
      <c r="F40" s="106"/>
      <c r="G40" s="106"/>
      <c r="H40" s="106"/>
      <c r="I40" s="106"/>
      <c r="J40" s="106"/>
      <c r="K40" s="106"/>
      <c r="L40" s="106"/>
    </row>
    <row r="41" spans="1:15" ht="13.5">
      <c r="A41" s="78"/>
      <c r="B41" s="79"/>
      <c r="C41" s="80"/>
      <c r="D41" s="80"/>
      <c r="E41" s="80"/>
      <c r="F41" s="80"/>
      <c r="G41" s="80"/>
      <c r="H41" s="81"/>
      <c r="I41" s="81"/>
      <c r="J41" s="80"/>
      <c r="K41" s="81"/>
      <c r="L41" s="80"/>
    </row>
    <row r="43" spans="1:15">
      <c r="C43" s="1" t="s">
        <v>225</v>
      </c>
      <c r="I43" s="76"/>
      <c r="J43" s="75"/>
      <c r="K43" s="77"/>
    </row>
    <row r="45" spans="1:15" ht="13.5" customHeight="1">
      <c r="B45" s="84"/>
      <c r="C45" s="85"/>
      <c r="D45" s="85"/>
      <c r="E45" s="85"/>
      <c r="F45" s="85"/>
      <c r="G45" s="85"/>
      <c r="H45" s="107" t="s">
        <v>226</v>
      </c>
      <c r="I45" s="107"/>
      <c r="J45" s="107"/>
      <c r="K45" s="86">
        <f>K18+K36</f>
        <v>0</v>
      </c>
      <c r="L45" s="87"/>
    </row>
    <row r="46" spans="1:15" ht="13.5" customHeight="1">
      <c r="B46" s="46"/>
      <c r="C46" s="1"/>
      <c r="F46" s="1"/>
      <c r="G46" s="1"/>
      <c r="H46" s="108" t="s">
        <v>227</v>
      </c>
      <c r="I46" s="108"/>
      <c r="J46" s="108"/>
      <c r="K46" s="86">
        <f>I18+I36</f>
        <v>0</v>
      </c>
      <c r="L46" s="87"/>
    </row>
    <row r="47" spans="1:15">
      <c r="A47" s="109"/>
      <c r="B47" s="109"/>
      <c r="C47" s="1"/>
      <c r="F47" s="1"/>
      <c r="G47" s="1"/>
      <c r="H47" s="1"/>
      <c r="I47" s="109"/>
      <c r="J47" s="109"/>
      <c r="K47" s="1"/>
    </row>
    <row r="48" spans="1:15">
      <c r="A48" s="109"/>
      <c r="B48" s="109"/>
      <c r="C48" s="1"/>
      <c r="F48" s="1"/>
      <c r="G48" s="1"/>
      <c r="H48" s="1"/>
      <c r="I48" s="1"/>
      <c r="K48" s="1"/>
    </row>
    <row r="49" spans="1:11">
      <c r="A49" s="109"/>
      <c r="B49" s="109"/>
      <c r="C49" s="1"/>
      <c r="F49" s="104" t="s">
        <v>228</v>
      </c>
      <c r="G49" s="104"/>
      <c r="H49" s="104"/>
      <c r="I49" s="104"/>
      <c r="J49" s="104"/>
      <c r="K49" s="1"/>
    </row>
    <row r="50" spans="1:11">
      <c r="B50" s="46"/>
      <c r="C50" s="1"/>
      <c r="E50" s="47"/>
      <c r="F50" s="104" t="s">
        <v>229</v>
      </c>
      <c r="G50" s="104"/>
      <c r="H50" s="104"/>
      <c r="I50" s="104"/>
      <c r="J50" s="104"/>
      <c r="K50" s="1"/>
    </row>
  </sheetData>
  <mergeCells count="24">
    <mergeCell ref="A21:B21"/>
    <mergeCell ref="C27:E27"/>
    <mergeCell ref="A22:B22"/>
    <mergeCell ref="C22:L22"/>
    <mergeCell ref="E2:H2"/>
    <mergeCell ref="C6:L6"/>
    <mergeCell ref="C9:E9"/>
    <mergeCell ref="F21:I21"/>
    <mergeCell ref="J21:L21"/>
    <mergeCell ref="C21:E21"/>
    <mergeCell ref="A40:B40"/>
    <mergeCell ref="C40:L40"/>
    <mergeCell ref="A39:B39"/>
    <mergeCell ref="J39:L39"/>
    <mergeCell ref="C39:E39"/>
    <mergeCell ref="F39:I39"/>
    <mergeCell ref="F50:J50"/>
    <mergeCell ref="H45:J45"/>
    <mergeCell ref="H46:J46"/>
    <mergeCell ref="A49:B49"/>
    <mergeCell ref="F49:J49"/>
    <mergeCell ref="A47:B47"/>
    <mergeCell ref="I47:J47"/>
    <mergeCell ref="A48:B48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74"/>
  <sheetViews>
    <sheetView zoomScaleNormal="100" workbookViewId="0">
      <selection activeCell="C2" sqref="C2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3.5">
      <c r="B2" s="3"/>
      <c r="C2" s="119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18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263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25.5">
      <c r="B12" s="62">
        <v>1</v>
      </c>
      <c r="C12" s="88" t="s">
        <v>72</v>
      </c>
      <c r="D12" s="88" t="s">
        <v>110</v>
      </c>
      <c r="E12" s="88" t="s">
        <v>24</v>
      </c>
      <c r="F12" s="89">
        <v>6000</v>
      </c>
      <c r="G12" s="64"/>
      <c r="H12" s="65"/>
      <c r="I12" s="66">
        <f t="shared" ref="I12:I29" si="0">G12*H12</f>
        <v>0</v>
      </c>
      <c r="J12" s="67"/>
      <c r="K12" s="66">
        <f t="shared" ref="K12:K29" si="1">I12+(I12*J12/100)</f>
        <v>0</v>
      </c>
      <c r="L12" s="68"/>
      <c r="M12" s="44"/>
      <c r="N12" s="69"/>
      <c r="O12" s="45"/>
    </row>
    <row r="13" spans="2:16" ht="25.5">
      <c r="B13" s="70">
        <f t="shared" ref="B13:B18" si="2">B12+1</f>
        <v>2</v>
      </c>
      <c r="C13" s="6" t="s">
        <v>234</v>
      </c>
      <c r="D13" s="6" t="s">
        <v>25</v>
      </c>
      <c r="E13" s="8" t="s">
        <v>24</v>
      </c>
      <c r="F13" s="21">
        <v>6000</v>
      </c>
      <c r="G13" s="12"/>
      <c r="H13" s="71"/>
      <c r="I13" s="66">
        <f t="shared" si="0"/>
        <v>0</v>
      </c>
      <c r="J13" s="67"/>
      <c r="K13" s="66">
        <f t="shared" si="1"/>
        <v>0</v>
      </c>
      <c r="L13" s="72"/>
      <c r="M13" s="4"/>
      <c r="N13" s="69"/>
      <c r="O13" s="45"/>
    </row>
    <row r="14" spans="2:16" ht="25.5">
      <c r="B14" s="70">
        <f t="shared" si="2"/>
        <v>3</v>
      </c>
      <c r="C14" s="6" t="s">
        <v>234</v>
      </c>
      <c r="D14" s="6" t="s">
        <v>26</v>
      </c>
      <c r="E14" s="8" t="s">
        <v>27</v>
      </c>
      <c r="F14" s="21">
        <v>3000</v>
      </c>
      <c r="G14" s="12"/>
      <c r="H14" s="71"/>
      <c r="I14" s="66">
        <f t="shared" si="0"/>
        <v>0</v>
      </c>
      <c r="J14" s="67"/>
      <c r="K14" s="66">
        <f t="shared" si="1"/>
        <v>0</v>
      </c>
      <c r="L14" s="72"/>
      <c r="M14" s="4"/>
      <c r="N14" s="69"/>
      <c r="O14" s="45"/>
    </row>
    <row r="15" spans="2:16" ht="25.5">
      <c r="B15" s="70">
        <f t="shared" si="2"/>
        <v>4</v>
      </c>
      <c r="C15" s="6" t="s">
        <v>234</v>
      </c>
      <c r="D15" s="6" t="s">
        <v>114</v>
      </c>
      <c r="E15" s="6" t="s">
        <v>12</v>
      </c>
      <c r="F15" s="21">
        <v>1000</v>
      </c>
      <c r="G15" s="12"/>
      <c r="H15" s="71"/>
      <c r="I15" s="66">
        <f t="shared" si="0"/>
        <v>0</v>
      </c>
      <c r="J15" s="67"/>
      <c r="K15" s="66">
        <f t="shared" si="1"/>
        <v>0</v>
      </c>
      <c r="L15" s="72"/>
      <c r="M15" s="4"/>
      <c r="N15" s="69"/>
      <c r="O15" s="45"/>
    </row>
    <row r="16" spans="2:16" ht="25.5">
      <c r="B16" s="70">
        <f t="shared" si="2"/>
        <v>5</v>
      </c>
      <c r="C16" s="6" t="s">
        <v>234</v>
      </c>
      <c r="D16" s="6" t="s">
        <v>115</v>
      </c>
      <c r="E16" s="6" t="s">
        <v>12</v>
      </c>
      <c r="F16" s="21">
        <v>1300</v>
      </c>
      <c r="G16" s="12"/>
      <c r="H16" s="71"/>
      <c r="I16" s="66">
        <f t="shared" si="0"/>
        <v>0</v>
      </c>
      <c r="J16" s="67"/>
      <c r="K16" s="66">
        <f t="shared" si="1"/>
        <v>0</v>
      </c>
      <c r="L16" s="72"/>
      <c r="M16" s="4"/>
      <c r="N16" s="69"/>
      <c r="O16" s="45"/>
    </row>
    <row r="17" spans="2:15" ht="25.5">
      <c r="B17" s="70">
        <f t="shared" si="2"/>
        <v>6</v>
      </c>
      <c r="C17" s="6" t="s">
        <v>232</v>
      </c>
      <c r="D17" s="20" t="s">
        <v>11</v>
      </c>
      <c r="E17" s="6" t="s">
        <v>12</v>
      </c>
      <c r="F17" s="21">
        <v>70000</v>
      </c>
      <c r="G17" s="12"/>
      <c r="H17" s="71"/>
      <c r="I17" s="66">
        <f t="shared" si="0"/>
        <v>0</v>
      </c>
      <c r="J17" s="67"/>
      <c r="K17" s="66">
        <f t="shared" si="1"/>
        <v>0</v>
      </c>
      <c r="L17" s="72"/>
      <c r="M17" s="4"/>
      <c r="N17" s="69"/>
      <c r="O17" s="45"/>
    </row>
    <row r="18" spans="2:15" ht="25.5">
      <c r="B18" s="70">
        <f t="shared" si="2"/>
        <v>7</v>
      </c>
      <c r="C18" s="88" t="s">
        <v>232</v>
      </c>
      <c r="D18" s="90" t="s">
        <v>13</v>
      </c>
      <c r="E18" s="88" t="s">
        <v>12</v>
      </c>
      <c r="F18" s="89">
        <v>200</v>
      </c>
      <c r="G18" s="12"/>
      <c r="H18" s="71"/>
      <c r="I18" s="66">
        <f t="shared" si="0"/>
        <v>0</v>
      </c>
      <c r="J18" s="67"/>
      <c r="K18" s="66">
        <f t="shared" si="1"/>
        <v>0</v>
      </c>
      <c r="L18" s="72"/>
      <c r="M18" s="4"/>
      <c r="N18" s="69"/>
      <c r="O18" s="45"/>
    </row>
    <row r="19" spans="2:15" ht="38.25">
      <c r="B19" s="70">
        <v>8</v>
      </c>
      <c r="C19" s="88" t="s">
        <v>101</v>
      </c>
      <c r="D19" s="6" t="s">
        <v>102</v>
      </c>
      <c r="E19" s="88" t="s">
        <v>12</v>
      </c>
      <c r="F19" s="89">
        <v>100</v>
      </c>
      <c r="G19" s="12"/>
      <c r="H19" s="71"/>
      <c r="I19" s="66">
        <f t="shared" si="0"/>
        <v>0</v>
      </c>
      <c r="J19" s="67"/>
      <c r="K19" s="66">
        <f t="shared" si="1"/>
        <v>0</v>
      </c>
      <c r="L19" s="72"/>
      <c r="M19" s="4"/>
      <c r="N19" s="69"/>
      <c r="O19" s="45"/>
    </row>
    <row r="20" spans="2:15" ht="38.25">
      <c r="B20" s="70">
        <v>9</v>
      </c>
      <c r="C20" s="88" t="s">
        <v>101</v>
      </c>
      <c r="D20" s="6" t="s">
        <v>103</v>
      </c>
      <c r="E20" s="88" t="s">
        <v>12</v>
      </c>
      <c r="F20" s="89">
        <v>100</v>
      </c>
      <c r="G20" s="12"/>
      <c r="H20" s="71"/>
      <c r="I20" s="66">
        <f t="shared" si="0"/>
        <v>0</v>
      </c>
      <c r="J20" s="67"/>
      <c r="K20" s="66">
        <f t="shared" si="1"/>
        <v>0</v>
      </c>
      <c r="L20" s="72"/>
      <c r="M20" s="4"/>
      <c r="N20" s="69"/>
      <c r="O20" s="45"/>
    </row>
    <row r="21" spans="2:15" ht="38.25">
      <c r="B21" s="70">
        <v>10</v>
      </c>
      <c r="C21" s="88" t="s">
        <v>104</v>
      </c>
      <c r="D21" s="6" t="s">
        <v>105</v>
      </c>
      <c r="E21" s="88" t="s">
        <v>12</v>
      </c>
      <c r="F21" s="89">
        <v>100</v>
      </c>
      <c r="G21" s="12"/>
      <c r="H21" s="71"/>
      <c r="I21" s="66">
        <f t="shared" si="0"/>
        <v>0</v>
      </c>
      <c r="J21" s="67"/>
      <c r="K21" s="66">
        <f t="shared" si="1"/>
        <v>0</v>
      </c>
      <c r="L21" s="72"/>
      <c r="M21" s="4"/>
      <c r="N21" s="69"/>
      <c r="O21" s="45"/>
    </row>
    <row r="22" spans="2:15" ht="38.25">
      <c r="B22" s="70">
        <v>11</v>
      </c>
      <c r="C22" s="88" t="s">
        <v>104</v>
      </c>
      <c r="D22" s="6" t="s">
        <v>106</v>
      </c>
      <c r="E22" s="88" t="s">
        <v>12</v>
      </c>
      <c r="F22" s="89">
        <v>100</v>
      </c>
      <c r="G22" s="12"/>
      <c r="H22" s="71"/>
      <c r="I22" s="66">
        <f t="shared" si="0"/>
        <v>0</v>
      </c>
      <c r="J22" s="67"/>
      <c r="K22" s="66">
        <f t="shared" si="1"/>
        <v>0</v>
      </c>
      <c r="L22" s="72"/>
      <c r="M22" s="4"/>
      <c r="N22" s="69"/>
      <c r="O22" s="45"/>
    </row>
    <row r="23" spans="2:15" ht="38.25">
      <c r="B23" s="70">
        <f t="shared" ref="B23:B29" si="3">B22+1</f>
        <v>12</v>
      </c>
      <c r="C23" s="6" t="s">
        <v>14</v>
      </c>
      <c r="D23" s="28" t="s">
        <v>67</v>
      </c>
      <c r="E23" s="88" t="s">
        <v>12</v>
      </c>
      <c r="F23" s="29">
        <v>18000</v>
      </c>
      <c r="G23" s="12"/>
      <c r="H23" s="71"/>
      <c r="I23" s="66">
        <f t="shared" si="0"/>
        <v>0</v>
      </c>
      <c r="J23" s="67"/>
      <c r="K23" s="66">
        <f t="shared" si="1"/>
        <v>0</v>
      </c>
      <c r="L23" s="72"/>
      <c r="M23" s="4"/>
      <c r="N23" s="69"/>
      <c r="O23" s="45"/>
    </row>
    <row r="24" spans="2:15" ht="38.25">
      <c r="B24" s="70">
        <f t="shared" si="3"/>
        <v>13</v>
      </c>
      <c r="C24" s="6" t="s">
        <v>14</v>
      </c>
      <c r="D24" s="28" t="s">
        <v>68</v>
      </c>
      <c r="E24" s="6" t="s">
        <v>12</v>
      </c>
      <c r="F24" s="29">
        <v>30000</v>
      </c>
      <c r="G24" s="12"/>
      <c r="H24" s="71"/>
      <c r="I24" s="66">
        <f t="shared" si="0"/>
        <v>0</v>
      </c>
      <c r="J24" s="67"/>
      <c r="K24" s="66">
        <f t="shared" si="1"/>
        <v>0</v>
      </c>
      <c r="L24" s="72"/>
      <c r="M24" s="4"/>
      <c r="N24" s="69"/>
      <c r="O24" s="45"/>
    </row>
    <row r="25" spans="2:15" ht="38.25">
      <c r="B25" s="70">
        <f t="shared" si="3"/>
        <v>14</v>
      </c>
      <c r="C25" s="6" t="s">
        <v>14</v>
      </c>
      <c r="D25" s="28" t="s">
        <v>69</v>
      </c>
      <c r="E25" s="6" t="s">
        <v>12</v>
      </c>
      <c r="F25" s="29">
        <v>30000</v>
      </c>
      <c r="G25" s="12"/>
      <c r="H25" s="71"/>
      <c r="I25" s="66">
        <f t="shared" si="0"/>
        <v>0</v>
      </c>
      <c r="J25" s="67"/>
      <c r="K25" s="66">
        <f t="shared" si="1"/>
        <v>0</v>
      </c>
      <c r="L25" s="72"/>
      <c r="M25" s="36"/>
      <c r="N25" s="69"/>
      <c r="O25" s="45"/>
    </row>
    <row r="26" spans="2:15" ht="38.25">
      <c r="B26" s="70">
        <f t="shared" si="3"/>
        <v>15</v>
      </c>
      <c r="C26" s="88" t="s">
        <v>14</v>
      </c>
      <c r="D26" s="88" t="s">
        <v>15</v>
      </c>
      <c r="E26" s="88" t="s">
        <v>12</v>
      </c>
      <c r="F26" s="89">
        <v>120000</v>
      </c>
      <c r="G26" s="12"/>
      <c r="H26" s="71"/>
      <c r="I26" s="66">
        <f t="shared" si="0"/>
        <v>0</v>
      </c>
      <c r="J26" s="67"/>
      <c r="K26" s="66">
        <f t="shared" si="1"/>
        <v>0</v>
      </c>
      <c r="L26" s="72"/>
      <c r="M26" s="4"/>
      <c r="N26" s="69"/>
      <c r="O26" s="45"/>
    </row>
    <row r="27" spans="2:15" ht="38.25">
      <c r="B27" s="70">
        <f t="shared" si="3"/>
        <v>16</v>
      </c>
      <c r="C27" s="6" t="s">
        <v>22</v>
      </c>
      <c r="D27" s="6" t="s">
        <v>23</v>
      </c>
      <c r="E27" s="6" t="s">
        <v>24</v>
      </c>
      <c r="F27" s="21">
        <v>3500</v>
      </c>
      <c r="G27" s="12"/>
      <c r="H27" s="71"/>
      <c r="I27" s="66">
        <f t="shared" si="0"/>
        <v>0</v>
      </c>
      <c r="J27" s="67"/>
      <c r="K27" s="66">
        <f t="shared" si="1"/>
        <v>0</v>
      </c>
      <c r="L27" s="72"/>
      <c r="M27" s="4"/>
      <c r="N27" s="69"/>
      <c r="O27" s="45"/>
    </row>
    <row r="28" spans="2:15">
      <c r="B28" s="70">
        <f t="shared" si="3"/>
        <v>17</v>
      </c>
      <c r="C28" s="6" t="s">
        <v>233</v>
      </c>
      <c r="D28" s="6" t="s">
        <v>19</v>
      </c>
      <c r="E28" s="6" t="s">
        <v>20</v>
      </c>
      <c r="F28" s="21">
        <v>6000</v>
      </c>
      <c r="G28" s="12"/>
      <c r="H28" s="71"/>
      <c r="I28" s="66">
        <f t="shared" si="0"/>
        <v>0</v>
      </c>
      <c r="J28" s="67"/>
      <c r="K28" s="66">
        <f t="shared" si="1"/>
        <v>0</v>
      </c>
      <c r="L28" s="72"/>
      <c r="M28" s="4"/>
      <c r="N28" s="69"/>
      <c r="O28" s="45"/>
    </row>
    <row r="29" spans="2:15">
      <c r="B29" s="70">
        <f t="shared" si="3"/>
        <v>18</v>
      </c>
      <c r="C29" s="6" t="s">
        <v>233</v>
      </c>
      <c r="D29" s="6" t="s">
        <v>21</v>
      </c>
      <c r="E29" s="6" t="s">
        <v>20</v>
      </c>
      <c r="F29" s="21">
        <v>100</v>
      </c>
      <c r="G29" s="12"/>
      <c r="H29" s="71"/>
      <c r="I29" s="66">
        <f t="shared" si="0"/>
        <v>0</v>
      </c>
      <c r="J29" s="72"/>
      <c r="K29" s="66">
        <f t="shared" si="1"/>
        <v>0</v>
      </c>
      <c r="L29" s="72"/>
      <c r="M29" s="4"/>
      <c r="N29" s="69"/>
      <c r="O29" s="45"/>
    </row>
    <row r="30" spans="2:15">
      <c r="I30" s="74">
        <f>SUM(I12:I29)</f>
        <v>0</v>
      </c>
      <c r="J30" s="75"/>
      <c r="K30" s="74">
        <f>SUM(K12:K29)</f>
        <v>0</v>
      </c>
    </row>
    <row r="31" spans="2:15">
      <c r="I31" s="76"/>
      <c r="J31" s="75"/>
      <c r="K31" s="77"/>
    </row>
    <row r="32" spans="2:15">
      <c r="I32" s="76"/>
      <c r="J32" s="75"/>
      <c r="K32" s="77"/>
    </row>
    <row r="33" spans="1:16" ht="13.5">
      <c r="A33" s="105" t="s">
        <v>222</v>
      </c>
      <c r="B33" s="105"/>
      <c r="C33" s="111">
        <f>K30</f>
        <v>0</v>
      </c>
      <c r="D33" s="111"/>
      <c r="E33" s="111"/>
      <c r="F33" s="112" t="s">
        <v>223</v>
      </c>
      <c r="G33" s="112"/>
      <c r="H33" s="112"/>
      <c r="I33" s="112"/>
      <c r="J33" s="110">
        <f>K30-I30</f>
        <v>0</v>
      </c>
      <c r="K33" s="110"/>
      <c r="L33" s="110"/>
    </row>
    <row r="34" spans="1:16" ht="13.5">
      <c r="A34" s="105" t="s">
        <v>224</v>
      </c>
      <c r="B34" s="105"/>
      <c r="C34" s="106"/>
      <c r="D34" s="106"/>
      <c r="E34" s="106"/>
      <c r="F34" s="106"/>
      <c r="G34" s="106"/>
      <c r="H34" s="106"/>
      <c r="I34" s="106"/>
      <c r="J34" s="106"/>
      <c r="K34" s="106"/>
      <c r="L34" s="106"/>
    </row>
    <row r="35" spans="1:16" ht="13.5">
      <c r="A35" s="78"/>
      <c r="B35" s="79"/>
      <c r="C35" s="80"/>
      <c r="D35" s="80"/>
      <c r="E35" s="80"/>
      <c r="F35" s="80"/>
      <c r="G35" s="80"/>
      <c r="H35" s="81"/>
      <c r="I35" s="81"/>
      <c r="J35" s="80"/>
      <c r="K35" s="81"/>
      <c r="L35" s="80"/>
    </row>
    <row r="36" spans="1:16">
      <c r="I36" s="76"/>
      <c r="J36" s="75"/>
      <c r="K36" s="77"/>
    </row>
    <row r="37" spans="1:16">
      <c r="C37" s="1" t="s">
        <v>225</v>
      </c>
      <c r="I37" s="76"/>
      <c r="J37" s="75"/>
      <c r="K37" s="77"/>
    </row>
    <row r="39" spans="1:16">
      <c r="C39" s="116" t="s">
        <v>245</v>
      </c>
      <c r="D39" s="116"/>
      <c r="E39" s="116"/>
      <c r="F39" s="55"/>
      <c r="G39" s="55"/>
    </row>
    <row r="40" spans="1:16" s="56" customFormat="1" ht="51">
      <c r="B40" s="57" t="s">
        <v>215</v>
      </c>
      <c r="C40" s="26" t="s">
        <v>239</v>
      </c>
      <c r="D40" s="26" t="s">
        <v>240</v>
      </c>
      <c r="E40" s="9" t="s">
        <v>216</v>
      </c>
      <c r="F40" s="33" t="s">
        <v>157</v>
      </c>
      <c r="G40" s="33" t="s">
        <v>217</v>
      </c>
      <c r="H40" s="58" t="s">
        <v>218</v>
      </c>
      <c r="I40" s="58" t="s">
        <v>241</v>
      </c>
      <c r="J40" s="57" t="s">
        <v>219</v>
      </c>
      <c r="K40" s="58" t="s">
        <v>242</v>
      </c>
      <c r="L40" s="57" t="s">
        <v>220</v>
      </c>
      <c r="M40" s="57" t="s">
        <v>221</v>
      </c>
    </row>
    <row r="41" spans="1:16" s="59" customFormat="1">
      <c r="B41" s="60">
        <v>1</v>
      </c>
      <c r="C41" s="27">
        <v>2</v>
      </c>
      <c r="D41" s="27">
        <v>3</v>
      </c>
      <c r="E41" s="27">
        <v>4</v>
      </c>
      <c r="F41" s="27">
        <v>5</v>
      </c>
      <c r="G41" s="27">
        <v>6</v>
      </c>
      <c r="H41" s="27">
        <v>7</v>
      </c>
      <c r="I41" s="27">
        <v>8</v>
      </c>
      <c r="J41" s="27">
        <v>9</v>
      </c>
      <c r="K41" s="27">
        <v>10</v>
      </c>
      <c r="L41" s="27">
        <v>11</v>
      </c>
      <c r="M41" s="27">
        <v>12</v>
      </c>
      <c r="N41" s="61"/>
      <c r="O41" s="61"/>
      <c r="P41" s="61"/>
    </row>
    <row r="42" spans="1:16" ht="25.5">
      <c r="B42" s="62">
        <v>1</v>
      </c>
      <c r="C42" s="82" t="str">
        <f>C12</f>
        <v>AQUA AD INIECTABILE</v>
      </c>
      <c r="D42" s="7" t="str">
        <f>D12</f>
        <v>rozpuszczalnik do sporządzania leków parenteralnych, butelka polietylenowa lub polipropylenowa z co najmniej jednym portem jałowym, pojemność 500 ml</v>
      </c>
      <c r="E42" s="63" t="str">
        <f>E12</f>
        <v>op. x 1 but.</v>
      </c>
      <c r="F42" s="83">
        <f>F12/2</f>
        <v>3000</v>
      </c>
      <c r="G42" s="64"/>
      <c r="H42" s="65">
        <f>H12</f>
        <v>0</v>
      </c>
      <c r="I42" s="66">
        <f t="shared" ref="I42:I59" si="4">F42*H42</f>
        <v>0</v>
      </c>
      <c r="J42" s="67">
        <f>J12</f>
        <v>0</v>
      </c>
      <c r="K42" s="66">
        <f t="shared" ref="K42:K59" si="5">I42+(I42*J42/100)</f>
        <v>0</v>
      </c>
      <c r="L42" s="72">
        <f>L12</f>
        <v>0</v>
      </c>
      <c r="M42" s="4">
        <f>M12</f>
        <v>0</v>
      </c>
      <c r="N42" s="69"/>
      <c r="O42" s="45"/>
    </row>
    <row r="43" spans="1:16" ht="25.5">
      <c r="B43" s="70">
        <f t="shared" ref="B43:B48" si="6">B42+1</f>
        <v>2</v>
      </c>
      <c r="C43" s="10" t="str">
        <f>C13</f>
        <v>GLUCOSE</v>
      </c>
      <c r="D43" s="7" t="str">
        <f>D13</f>
        <v>roztwór do infuzji 0.05 g/ml, butelka stojąca z dwoma niezależnie otwieranymi portami, w tym co najmniej jednym portem jałowym, opakowanie 250 ml</v>
      </c>
      <c r="E43" s="63" t="str">
        <f>E13</f>
        <v>op. x 1 but.</v>
      </c>
      <c r="F43" s="83">
        <f>F13/2</f>
        <v>3000</v>
      </c>
      <c r="G43" s="64"/>
      <c r="H43" s="71">
        <f>H13</f>
        <v>0</v>
      </c>
      <c r="I43" s="66">
        <f t="shared" si="4"/>
        <v>0</v>
      </c>
      <c r="J43" s="67">
        <f>J13</f>
        <v>0</v>
      </c>
      <c r="K43" s="66">
        <f t="shared" si="5"/>
        <v>0</v>
      </c>
      <c r="L43" s="72">
        <f>L13</f>
        <v>0</v>
      </c>
      <c r="M43" s="4">
        <f>M13</f>
        <v>0</v>
      </c>
      <c r="N43" s="69"/>
      <c r="O43" s="45"/>
    </row>
    <row r="44" spans="1:16" ht="25.5">
      <c r="B44" s="70">
        <f t="shared" si="6"/>
        <v>3</v>
      </c>
      <c r="C44" s="10" t="str">
        <f>C14</f>
        <v>GLUCOSE</v>
      </c>
      <c r="D44" s="7" t="str">
        <f>D14</f>
        <v>roztwór do infuzji 0.05 g/ml, butelka stojąca z dwoma niezależnie otwieranymi portami, w tym co najmniej jednym portem jałowym, opakowanie 500 ml</v>
      </c>
      <c r="E44" s="63" t="str">
        <f>E14</f>
        <v xml:space="preserve">op. x 1 szt. </v>
      </c>
      <c r="F44" s="83">
        <f>F14/2</f>
        <v>1500</v>
      </c>
      <c r="G44" s="64"/>
      <c r="H44" s="71">
        <f>H14</f>
        <v>0</v>
      </c>
      <c r="I44" s="66">
        <f t="shared" si="4"/>
        <v>0</v>
      </c>
      <c r="J44" s="67">
        <f>J14</f>
        <v>0</v>
      </c>
      <c r="K44" s="66">
        <f t="shared" si="5"/>
        <v>0</v>
      </c>
      <c r="L44" s="72">
        <f>L14</f>
        <v>0</v>
      </c>
      <c r="M44" s="4">
        <f>M14</f>
        <v>0</v>
      </c>
      <c r="N44" s="69"/>
      <c r="O44" s="45"/>
    </row>
    <row r="45" spans="1:16" ht="25.5">
      <c r="B45" s="70">
        <f t="shared" si="6"/>
        <v>4</v>
      </c>
      <c r="C45" s="10" t="str">
        <f>C15</f>
        <v>GLUCOSE</v>
      </c>
      <c r="D45" s="7" t="str">
        <f>D15</f>
        <v>roztwór do infuzji 0.1 g/ml, butelka polietylenowa lub polipropylenowa z co najmniej jednym portem jałowym, pojemność 500 ml</v>
      </c>
      <c r="E45" s="63" t="str">
        <f>E15</f>
        <v>op. x 1 szt.</v>
      </c>
      <c r="F45" s="83">
        <f>F15/2</f>
        <v>500</v>
      </c>
      <c r="G45" s="64"/>
      <c r="H45" s="65">
        <f>H15</f>
        <v>0</v>
      </c>
      <c r="I45" s="66">
        <f t="shared" si="4"/>
        <v>0</v>
      </c>
      <c r="J45" s="67">
        <f>J15</f>
        <v>0</v>
      </c>
      <c r="K45" s="66">
        <f t="shared" si="5"/>
        <v>0</v>
      </c>
      <c r="L45" s="72">
        <f>L15</f>
        <v>0</v>
      </c>
      <c r="M45" s="4">
        <f>M15</f>
        <v>0</v>
      </c>
      <c r="N45" s="69"/>
      <c r="O45" s="45"/>
    </row>
    <row r="46" spans="1:16" ht="25.5">
      <c r="B46" s="70">
        <f t="shared" si="6"/>
        <v>5</v>
      </c>
      <c r="C46" s="10" t="str">
        <f>C16</f>
        <v>GLUCOSE</v>
      </c>
      <c r="D46" s="7" t="str">
        <f>D16</f>
        <v>roztwór do infuzji 0.2 g/ml, butelka polietylenowa lub polipropylenowa z co najmniej jednym portem jałowym, pojemność 500 ml</v>
      </c>
      <c r="E46" s="63" t="str">
        <f>E16</f>
        <v>op. x 1 szt.</v>
      </c>
      <c r="F46" s="83">
        <f>F16/2</f>
        <v>650</v>
      </c>
      <c r="G46" s="64"/>
      <c r="H46" s="71">
        <f>H16</f>
        <v>0</v>
      </c>
      <c r="I46" s="66">
        <f t="shared" si="4"/>
        <v>0</v>
      </c>
      <c r="J46" s="67">
        <f>J16</f>
        <v>0</v>
      </c>
      <c r="K46" s="66">
        <f t="shared" si="5"/>
        <v>0</v>
      </c>
      <c r="L46" s="72">
        <f>L16</f>
        <v>0</v>
      </c>
      <c r="M46" s="4">
        <f>M16</f>
        <v>0</v>
      </c>
      <c r="N46" s="69"/>
      <c r="O46" s="45"/>
    </row>
    <row r="47" spans="1:16" ht="25.5">
      <c r="B47" s="70">
        <f t="shared" si="6"/>
        <v>6</v>
      </c>
      <c r="C47" s="10" t="str">
        <f>C17</f>
        <v>PŁYN WIELOELEKTROLITOWY</v>
      </c>
      <c r="D47" s="7" t="str">
        <f>D17</f>
        <v xml:space="preserve">roztwór do infuzji,  zbilansowany, izotoniczny, o zawartości jonów Ca²⁺ ok. 2-2.5 mmol/l, opakowanie z dwoma portami,  poj. 500 ml </v>
      </c>
      <c r="E47" s="63" t="str">
        <f>E17</f>
        <v>op. x 1 szt.</v>
      </c>
      <c r="F47" s="83">
        <f>F17/2</f>
        <v>35000</v>
      </c>
      <c r="G47" s="64"/>
      <c r="H47" s="71">
        <f>H17</f>
        <v>0</v>
      </c>
      <c r="I47" s="66">
        <f t="shared" si="4"/>
        <v>0</v>
      </c>
      <c r="J47" s="67">
        <f>J17</f>
        <v>0</v>
      </c>
      <c r="K47" s="66">
        <f t="shared" si="5"/>
        <v>0</v>
      </c>
      <c r="L47" s="72">
        <f>L17</f>
        <v>0</v>
      </c>
      <c r="M47" s="4">
        <f>M17</f>
        <v>0</v>
      </c>
      <c r="N47" s="69"/>
      <c r="O47" s="45"/>
    </row>
    <row r="48" spans="1:16" ht="25.5">
      <c r="B48" s="70">
        <f t="shared" si="6"/>
        <v>7</v>
      </c>
      <c r="C48" s="10" t="str">
        <f>C18</f>
        <v>PŁYN WIELOELEKTROLITOWY</v>
      </c>
      <c r="D48" s="7" t="str">
        <f>D18</f>
        <v xml:space="preserve">roztwór do infuzji,  zbilansowany, izotoniczny, o zawartości jonów Ca²⁺ ok. 2-2.5 mmol/l, opakowanie z dwoma portami,  poj. 1000 ml </v>
      </c>
      <c r="E48" s="63" t="str">
        <f>E18</f>
        <v>op. x 1 szt.</v>
      </c>
      <c r="F48" s="83">
        <f>F18/2</f>
        <v>100</v>
      </c>
      <c r="G48" s="64"/>
      <c r="H48" s="65">
        <f>H18</f>
        <v>0</v>
      </c>
      <c r="I48" s="66">
        <f t="shared" si="4"/>
        <v>0</v>
      </c>
      <c r="J48" s="67">
        <f>J18</f>
        <v>0</v>
      </c>
      <c r="K48" s="66">
        <f t="shared" si="5"/>
        <v>0</v>
      </c>
      <c r="L48" s="72">
        <f>L18</f>
        <v>0</v>
      </c>
      <c r="M48" s="4">
        <f>M18</f>
        <v>0</v>
      </c>
      <c r="N48" s="69"/>
      <c r="O48" s="45"/>
    </row>
    <row r="49" spans="1:15" ht="38.25">
      <c r="B49" s="70">
        <v>8</v>
      </c>
      <c r="C49" s="10" t="str">
        <f>C19</f>
        <v>POTASSIUM CHLORIDE + SODIUM CHLORIDE</v>
      </c>
      <c r="D49" s="7" t="str">
        <f>D19</f>
        <v>roztwór do infuzji, zawiera: 3 mg/ml KCl, 9 mg/ml NaCl,, opakowanie z dwoma niezależnie otwieranymi portami, w tym co najmniej jednym jałowym, pojemność 500 ml</v>
      </c>
      <c r="E49" s="63" t="str">
        <f>E19</f>
        <v>op. x 1 szt.</v>
      </c>
      <c r="F49" s="83">
        <f>F19/2</f>
        <v>50</v>
      </c>
      <c r="G49" s="64"/>
      <c r="H49" s="71">
        <f>H19</f>
        <v>0</v>
      </c>
      <c r="I49" s="66">
        <f t="shared" si="4"/>
        <v>0</v>
      </c>
      <c r="J49" s="67">
        <f>J19</f>
        <v>0</v>
      </c>
      <c r="K49" s="66">
        <f t="shared" si="5"/>
        <v>0</v>
      </c>
      <c r="L49" s="72">
        <f>L19</f>
        <v>0</v>
      </c>
      <c r="M49" s="4">
        <f>M19</f>
        <v>0</v>
      </c>
      <c r="N49" s="69"/>
      <c r="O49" s="45"/>
    </row>
    <row r="50" spans="1:15" ht="38.25">
      <c r="B50" s="70">
        <v>9</v>
      </c>
      <c r="C50" s="10" t="str">
        <f>C20</f>
        <v>POTASSIUM CHLORIDE + SODIUM CHLORIDE</v>
      </c>
      <c r="D50" s="7" t="str">
        <f>D20</f>
        <v>roztwór do infuzji, zawiera: 3 mg/ml KCl, 9 mg/ml NaCl,, opakowanie z dwoma niezależnie otwieranymi portami, w tym co najmniej jednym jałowym, pojemność 1000 ml</v>
      </c>
      <c r="E50" s="63" t="str">
        <f>E20</f>
        <v>op. x 1 szt.</v>
      </c>
      <c r="F50" s="83">
        <f>F20/2</f>
        <v>50</v>
      </c>
      <c r="G50" s="64"/>
      <c r="H50" s="71">
        <f>H20</f>
        <v>0</v>
      </c>
      <c r="I50" s="66">
        <f t="shared" si="4"/>
        <v>0</v>
      </c>
      <c r="J50" s="67">
        <f>J20</f>
        <v>0</v>
      </c>
      <c r="K50" s="66">
        <f t="shared" si="5"/>
        <v>0</v>
      </c>
      <c r="L50" s="72">
        <f>L20</f>
        <v>0</v>
      </c>
      <c r="M50" s="4">
        <f>M20</f>
        <v>0</v>
      </c>
      <c r="N50" s="69"/>
      <c r="O50" s="45"/>
    </row>
    <row r="51" spans="1:15" ht="38.25">
      <c r="B51" s="70">
        <v>10</v>
      </c>
      <c r="C51" s="10" t="str">
        <f>C21</f>
        <v>POTASSIUM CHLORIDE + GLUCOSUM</v>
      </c>
      <c r="D51" s="7" t="str">
        <f>D21</f>
        <v>roztwór do infuzji, zawiera: 3 mg/ml KCl, 50mg/ml glukozy, opakowanie z dwoma niezależnie otwieranymi portami, w tym co najmniej jednym jałowym, pojemność 500 ml</v>
      </c>
      <c r="E51" s="63" t="str">
        <f>E21</f>
        <v>op. x 1 szt.</v>
      </c>
      <c r="F51" s="83">
        <f>F21/2</f>
        <v>50</v>
      </c>
      <c r="G51" s="64"/>
      <c r="H51" s="65">
        <f>H21</f>
        <v>0</v>
      </c>
      <c r="I51" s="66">
        <f t="shared" si="4"/>
        <v>0</v>
      </c>
      <c r="J51" s="67">
        <f>J21</f>
        <v>0</v>
      </c>
      <c r="K51" s="66">
        <f t="shared" si="5"/>
        <v>0</v>
      </c>
      <c r="L51" s="72">
        <f>L21</f>
        <v>0</v>
      </c>
      <c r="M51" s="4">
        <f>M21</f>
        <v>0</v>
      </c>
      <c r="N51" s="69"/>
      <c r="O51" s="45"/>
    </row>
    <row r="52" spans="1:15" ht="38.25">
      <c r="B52" s="70">
        <v>11</v>
      </c>
      <c r="C52" s="10" t="str">
        <f>C22</f>
        <v>POTASSIUM CHLORIDE + GLUCOSUM</v>
      </c>
      <c r="D52" s="7" t="str">
        <f>D22</f>
        <v>roztwór do infuzji, zawiera: 1.5 mg/ml KCl, 50mg/ml glukozy, opakowanie z dwoma niezależnie otwieranymi portami, w tym co najmniej jednym jałowym, pojemność 500 ml</v>
      </c>
      <c r="E52" s="63" t="str">
        <f>E22</f>
        <v>op. x 1 szt.</v>
      </c>
      <c r="F52" s="83">
        <f>F22/2</f>
        <v>50</v>
      </c>
      <c r="G52" s="64"/>
      <c r="H52" s="71">
        <f>H22</f>
        <v>0</v>
      </c>
      <c r="I52" s="66">
        <f t="shared" si="4"/>
        <v>0</v>
      </c>
      <c r="J52" s="67">
        <f>J22</f>
        <v>0</v>
      </c>
      <c r="K52" s="66">
        <f t="shared" si="5"/>
        <v>0</v>
      </c>
      <c r="L52" s="72">
        <f>L22</f>
        <v>0</v>
      </c>
      <c r="M52" s="4">
        <f>M22</f>
        <v>0</v>
      </c>
      <c r="N52" s="69"/>
      <c r="O52" s="45"/>
    </row>
    <row r="53" spans="1:15" ht="38.25">
      <c r="B53" s="70">
        <f t="shared" ref="B53:B59" si="7">B52+1</f>
        <v>12</v>
      </c>
      <c r="C53" s="10" t="str">
        <f>C23</f>
        <v>SODIUM CHLORIDE</v>
      </c>
      <c r="D53" s="7" t="str">
        <f>D23</f>
        <v>roztwór do infuzji 0.009 g/ml, butelka polietylenowa lub polipropylenowa stojąca, posiadająca dwa niezależne  porty, w tym co najmniej jeden port jałowy, pojemność 1000 ml</v>
      </c>
      <c r="E53" s="63" t="str">
        <f>E23</f>
        <v>op. x 1 szt.</v>
      </c>
      <c r="F53" s="83">
        <f>F23/2</f>
        <v>9000</v>
      </c>
      <c r="G53" s="64"/>
      <c r="H53" s="71">
        <f>H23</f>
        <v>0</v>
      </c>
      <c r="I53" s="66">
        <f t="shared" si="4"/>
        <v>0</v>
      </c>
      <c r="J53" s="67">
        <f>J23</f>
        <v>0</v>
      </c>
      <c r="K53" s="66">
        <f t="shared" si="5"/>
        <v>0</v>
      </c>
      <c r="L53" s="72">
        <f>L23</f>
        <v>0</v>
      </c>
      <c r="M53" s="4">
        <f>M23</f>
        <v>0</v>
      </c>
      <c r="N53" s="69"/>
      <c r="O53" s="45"/>
    </row>
    <row r="54" spans="1:15" ht="38.25">
      <c r="B54" s="70">
        <f t="shared" si="7"/>
        <v>13</v>
      </c>
      <c r="C54" s="10" t="str">
        <f>C24</f>
        <v>SODIUM CHLORIDE</v>
      </c>
      <c r="D54" s="7" t="str">
        <f>D24</f>
        <v>roztwór do infuzji 0.009 g/ml, butelka polietylenowa lub polipropylenowa stojąca, posiadająca dwa niezależne  porty, w tym co najmniej jeden port jałowy, pojemność 500 ml</v>
      </c>
      <c r="E54" s="73" t="str">
        <f>E24</f>
        <v>op. x 1 szt.</v>
      </c>
      <c r="F54" s="83">
        <f>F24/2</f>
        <v>15000</v>
      </c>
      <c r="G54" s="64"/>
      <c r="H54" s="65">
        <f>H24</f>
        <v>0</v>
      </c>
      <c r="I54" s="66">
        <f t="shared" si="4"/>
        <v>0</v>
      </c>
      <c r="J54" s="67">
        <f>J24</f>
        <v>0</v>
      </c>
      <c r="K54" s="66">
        <f t="shared" si="5"/>
        <v>0</v>
      </c>
      <c r="L54" s="72">
        <f>L24</f>
        <v>0</v>
      </c>
      <c r="M54" s="4">
        <f>M24</f>
        <v>0</v>
      </c>
      <c r="N54" s="69"/>
      <c r="O54" s="45"/>
    </row>
    <row r="55" spans="1:15" ht="38.25">
      <c r="B55" s="70">
        <f t="shared" si="7"/>
        <v>14</v>
      </c>
      <c r="C55" s="10" t="str">
        <f>C25</f>
        <v>SODIUM CHLORIDE</v>
      </c>
      <c r="D55" s="7" t="str">
        <f>D25</f>
        <v>roztwór do infuzji 0.009 g/ml, butelka polietylenowa lub polipropylenowa stojąca, posiadająca dwa niezależne  porty, w tym co najmniej jeden port jałowy, pojemność 250 ml</v>
      </c>
      <c r="E55" s="73" t="str">
        <f>E25</f>
        <v>op. x 1 szt.</v>
      </c>
      <c r="F55" s="83">
        <f>F25/2</f>
        <v>15000</v>
      </c>
      <c r="G55" s="64"/>
      <c r="H55" s="71">
        <f>H25</f>
        <v>0</v>
      </c>
      <c r="I55" s="66">
        <f t="shared" si="4"/>
        <v>0</v>
      </c>
      <c r="J55" s="67">
        <f>J25</f>
        <v>0</v>
      </c>
      <c r="K55" s="66">
        <f t="shared" si="5"/>
        <v>0</v>
      </c>
      <c r="L55" s="72">
        <f>L25</f>
        <v>0</v>
      </c>
      <c r="M55" s="4">
        <f>M25</f>
        <v>0</v>
      </c>
      <c r="N55" s="69"/>
      <c r="O55" s="45"/>
    </row>
    <row r="56" spans="1:15" ht="38.25">
      <c r="B56" s="70">
        <f t="shared" si="7"/>
        <v>15</v>
      </c>
      <c r="C56" s="10" t="str">
        <f>C26</f>
        <v>SODIUM CHLORIDE</v>
      </c>
      <c r="D56" s="7" t="str">
        <f>D26</f>
        <v>roztwór do infuzji, zawiera 0.009 g/ml NaCl, opakowanie z dwoma niezależnie otwieranymi portami, w tym co najmniej jednym jałowym, butelka lub worek 100 ml</v>
      </c>
      <c r="E56" s="63" t="str">
        <f>E26</f>
        <v>op. x 1 szt.</v>
      </c>
      <c r="F56" s="83">
        <f>F26/2</f>
        <v>60000</v>
      </c>
      <c r="G56" s="64"/>
      <c r="H56" s="71">
        <f>H26</f>
        <v>0</v>
      </c>
      <c r="I56" s="66">
        <f t="shared" si="4"/>
        <v>0</v>
      </c>
      <c r="J56" s="67">
        <f>J26</f>
        <v>0</v>
      </c>
      <c r="K56" s="66">
        <f t="shared" si="5"/>
        <v>0</v>
      </c>
      <c r="L56" s="72">
        <f>L26</f>
        <v>0</v>
      </c>
      <c r="M56" s="4">
        <f>M26</f>
        <v>0</v>
      </c>
      <c r="N56" s="69"/>
      <c r="O56" s="45"/>
    </row>
    <row r="57" spans="1:15" ht="38.25">
      <c r="B57" s="70">
        <f t="shared" si="7"/>
        <v>16</v>
      </c>
      <c r="C57" s="10" t="str">
        <f>C27</f>
        <v>SODIUM CHLORIDE + POTASSIUM CHLORIDE + CALCIUM CHLORIDE</v>
      </c>
      <c r="D57" s="7" t="str">
        <f>D27</f>
        <v>roztwór do infuzji, zawiera: 8.6 g/l NaCl, 0.3 g/l KCl, 0.33 g/l CaCl₂, opakowanie z dwoma niezależnie otwieranymi portami, w tym co najmniej jednym jałowym, pojemność 500 ml</v>
      </c>
      <c r="E57" s="73" t="str">
        <f>E27</f>
        <v>op. x 1 but.</v>
      </c>
      <c r="F57" s="83">
        <f>F27/2</f>
        <v>1750</v>
      </c>
      <c r="G57" s="64"/>
      <c r="H57" s="65">
        <f>H27</f>
        <v>0</v>
      </c>
      <c r="I57" s="66">
        <f t="shared" si="4"/>
        <v>0</v>
      </c>
      <c r="J57" s="67">
        <f>J27</f>
        <v>0</v>
      </c>
      <c r="K57" s="66">
        <f t="shared" si="5"/>
        <v>0</v>
      </c>
      <c r="L57" s="72">
        <f>L27</f>
        <v>0</v>
      </c>
      <c r="M57" s="4">
        <f>M27</f>
        <v>0</v>
      </c>
      <c r="N57" s="69"/>
      <c r="O57" s="45"/>
    </row>
    <row r="58" spans="1:15">
      <c r="B58" s="70">
        <f t="shared" si="7"/>
        <v>17</v>
      </c>
      <c r="C58" s="10" t="str">
        <f>C28</f>
        <v>WODA STERYLNA</v>
      </c>
      <c r="D58" s="7" t="str">
        <f>D28</f>
        <v>sterylna woda do irygacji, apirogenna, butelka stojąca zakręcana 500 ml</v>
      </c>
      <c r="E58" s="73" t="str">
        <f>E28</f>
        <v xml:space="preserve">op. x 1 but </v>
      </c>
      <c r="F58" s="83">
        <f>F28/2</f>
        <v>3000</v>
      </c>
      <c r="G58" s="64"/>
      <c r="H58" s="71">
        <f>H28</f>
        <v>0</v>
      </c>
      <c r="I58" s="66">
        <f t="shared" si="4"/>
        <v>0</v>
      </c>
      <c r="J58" s="67">
        <f>J28</f>
        <v>0</v>
      </c>
      <c r="K58" s="66">
        <f t="shared" si="5"/>
        <v>0</v>
      </c>
      <c r="L58" s="72">
        <f>L28</f>
        <v>0</v>
      </c>
      <c r="M58" s="4">
        <f>M28</f>
        <v>0</v>
      </c>
      <c r="N58" s="69"/>
      <c r="O58" s="45"/>
    </row>
    <row r="59" spans="1:15">
      <c r="B59" s="70">
        <f t="shared" si="7"/>
        <v>18</v>
      </c>
      <c r="C59" s="10" t="str">
        <f>C29</f>
        <v>WODA STERYLNA</v>
      </c>
      <c r="D59" s="7" t="str">
        <f>D29</f>
        <v>sterylna woda do irygacji, apirogenna, butelka stojąca zakręcana 1000 ml</v>
      </c>
      <c r="E59" s="73" t="str">
        <f>E29</f>
        <v xml:space="preserve">op. x 1 but </v>
      </c>
      <c r="F59" s="83">
        <f>F29/2</f>
        <v>50</v>
      </c>
      <c r="G59" s="64"/>
      <c r="H59" s="71">
        <f>H29</f>
        <v>0</v>
      </c>
      <c r="I59" s="66">
        <f t="shared" si="4"/>
        <v>0</v>
      </c>
      <c r="J59" s="67">
        <f>J29</f>
        <v>0</v>
      </c>
      <c r="K59" s="66">
        <f t="shared" si="5"/>
        <v>0</v>
      </c>
      <c r="L59" s="72">
        <f>L29</f>
        <v>0</v>
      </c>
      <c r="M59" s="4">
        <f>M29</f>
        <v>0</v>
      </c>
      <c r="N59" s="69"/>
      <c r="O59" s="45"/>
    </row>
    <row r="60" spans="1:15">
      <c r="I60" s="74">
        <f>SUM(I42:I59)</f>
        <v>0</v>
      </c>
      <c r="J60" s="75"/>
      <c r="K60" s="74">
        <f>SUM(K42:K59)</f>
        <v>0</v>
      </c>
    </row>
    <row r="63" spans="1:15" ht="13.5">
      <c r="A63" s="105" t="s">
        <v>222</v>
      </c>
      <c r="B63" s="105"/>
      <c r="C63" s="111">
        <f>K60</f>
        <v>0</v>
      </c>
      <c r="D63" s="111"/>
      <c r="E63" s="111"/>
      <c r="F63" s="112" t="s">
        <v>223</v>
      </c>
      <c r="G63" s="112"/>
      <c r="H63" s="112"/>
      <c r="I63" s="112"/>
      <c r="J63" s="110">
        <f>K60-I60</f>
        <v>0</v>
      </c>
      <c r="K63" s="110"/>
      <c r="L63" s="110"/>
    </row>
    <row r="64" spans="1:15" ht="13.5">
      <c r="A64" s="105" t="s">
        <v>224</v>
      </c>
      <c r="B64" s="105"/>
      <c r="C64" s="106"/>
      <c r="D64" s="106"/>
      <c r="E64" s="106"/>
      <c r="F64" s="106"/>
      <c r="G64" s="106"/>
      <c r="H64" s="106"/>
      <c r="I64" s="106"/>
      <c r="J64" s="106"/>
      <c r="K64" s="106"/>
      <c r="L64" s="106"/>
    </row>
    <row r="65" spans="1:12" ht="13.5">
      <c r="A65" s="78"/>
      <c r="B65" s="79"/>
      <c r="C65" s="80"/>
      <c r="D65" s="80"/>
      <c r="E65" s="80"/>
      <c r="F65" s="80"/>
      <c r="G65" s="80"/>
      <c r="H65" s="81"/>
      <c r="I65" s="81"/>
      <c r="J65" s="80"/>
      <c r="K65" s="81"/>
      <c r="L65" s="80"/>
    </row>
    <row r="67" spans="1:12">
      <c r="C67" s="1" t="s">
        <v>225</v>
      </c>
      <c r="I67" s="76"/>
      <c r="J67" s="75"/>
      <c r="K67" s="77"/>
    </row>
    <row r="69" spans="1:12" ht="13.5" customHeight="1">
      <c r="B69" s="84"/>
      <c r="C69" s="85"/>
      <c r="D69" s="85"/>
      <c r="E69" s="85"/>
      <c r="F69" s="85"/>
      <c r="G69" s="85"/>
      <c r="H69" s="107" t="s">
        <v>226</v>
      </c>
      <c r="I69" s="107"/>
      <c r="J69" s="107"/>
      <c r="K69" s="86">
        <f>K30+K60</f>
        <v>0</v>
      </c>
      <c r="L69" s="87"/>
    </row>
    <row r="70" spans="1:12" ht="13.5" customHeight="1">
      <c r="B70" s="46"/>
      <c r="C70" s="1"/>
      <c r="F70" s="1"/>
      <c r="G70" s="1"/>
      <c r="H70" s="108" t="s">
        <v>227</v>
      </c>
      <c r="I70" s="108"/>
      <c r="J70" s="108"/>
      <c r="K70" s="86">
        <f>I30+I60</f>
        <v>0</v>
      </c>
      <c r="L70" s="87"/>
    </row>
    <row r="71" spans="1:12">
      <c r="A71" s="109"/>
      <c r="B71" s="109"/>
      <c r="C71" s="1"/>
      <c r="F71" s="1"/>
      <c r="G71" s="1"/>
      <c r="H71" s="1"/>
      <c r="I71" s="109"/>
      <c r="J71" s="109"/>
      <c r="K71" s="1"/>
    </row>
    <row r="72" spans="1:12">
      <c r="A72" s="109"/>
      <c r="B72" s="109"/>
      <c r="C72" s="1"/>
      <c r="F72" s="1"/>
      <c r="G72" s="1"/>
      <c r="H72" s="1"/>
      <c r="I72" s="1"/>
      <c r="K72" s="1"/>
    </row>
    <row r="73" spans="1:12">
      <c r="A73" s="109"/>
      <c r="B73" s="109"/>
      <c r="C73" s="1"/>
      <c r="F73" s="104" t="s">
        <v>228</v>
      </c>
      <c r="G73" s="104"/>
      <c r="H73" s="104"/>
      <c r="I73" s="104"/>
      <c r="J73" s="104"/>
      <c r="K73" s="1"/>
    </row>
    <row r="74" spans="1:12">
      <c r="B74" s="46"/>
      <c r="C74" s="1"/>
      <c r="E74" s="47"/>
      <c r="F74" s="104" t="s">
        <v>229</v>
      </c>
      <c r="G74" s="104"/>
      <c r="H74" s="104"/>
      <c r="I74" s="104"/>
      <c r="J74" s="104"/>
      <c r="K74" s="1"/>
    </row>
  </sheetData>
  <mergeCells count="24">
    <mergeCell ref="A73:B73"/>
    <mergeCell ref="F73:J73"/>
    <mergeCell ref="A71:B71"/>
    <mergeCell ref="I71:J71"/>
    <mergeCell ref="A72:B72"/>
    <mergeCell ref="A33:B33"/>
    <mergeCell ref="A34:B34"/>
    <mergeCell ref="F74:J74"/>
    <mergeCell ref="F63:I63"/>
    <mergeCell ref="H69:J69"/>
    <mergeCell ref="H70:J70"/>
    <mergeCell ref="J63:L63"/>
    <mergeCell ref="C34:L34"/>
    <mergeCell ref="C39:E39"/>
    <mergeCell ref="A64:B64"/>
    <mergeCell ref="A63:B63"/>
    <mergeCell ref="C63:E63"/>
    <mergeCell ref="C64:L64"/>
    <mergeCell ref="E2:H2"/>
    <mergeCell ref="C6:L6"/>
    <mergeCell ref="C9:E9"/>
    <mergeCell ref="F33:I33"/>
    <mergeCell ref="J33:L33"/>
    <mergeCell ref="C33:E33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P50"/>
  <sheetViews>
    <sheetView zoomScaleNormal="100" workbookViewId="0">
      <selection activeCell="C2" sqref="C2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3.5">
      <c r="B2" s="3"/>
      <c r="C2" s="118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6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259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25.5">
      <c r="B12" s="62">
        <v>1</v>
      </c>
      <c r="C12" s="88" t="s">
        <v>72</v>
      </c>
      <c r="D12" s="88" t="s">
        <v>111</v>
      </c>
      <c r="E12" s="88" t="s">
        <v>24</v>
      </c>
      <c r="F12" s="89">
        <v>100</v>
      </c>
      <c r="G12" s="64"/>
      <c r="H12" s="65"/>
      <c r="I12" s="66">
        <f t="shared" ref="I12:I17" si="0">G12*H12</f>
        <v>0</v>
      </c>
      <c r="J12" s="67"/>
      <c r="K12" s="66">
        <f t="shared" ref="K12:K17" si="1">I12+(I12*J12/100)</f>
        <v>0</v>
      </c>
      <c r="L12" s="68"/>
      <c r="M12" s="44"/>
      <c r="N12" s="69"/>
      <c r="O12" s="45"/>
    </row>
    <row r="13" spans="2:16" ht="25.5">
      <c r="B13" s="70">
        <f>B12+1</f>
        <v>2</v>
      </c>
      <c r="C13" s="6" t="s">
        <v>28</v>
      </c>
      <c r="D13" s="6" t="s">
        <v>29</v>
      </c>
      <c r="E13" s="8" t="s">
        <v>27</v>
      </c>
      <c r="F13" s="21">
        <v>120</v>
      </c>
      <c r="G13" s="12"/>
      <c r="H13" s="71"/>
      <c r="I13" s="66">
        <f t="shared" si="0"/>
        <v>0</v>
      </c>
      <c r="J13" s="67"/>
      <c r="K13" s="66">
        <f t="shared" si="1"/>
        <v>0</v>
      </c>
      <c r="L13" s="72"/>
      <c r="M13" s="4"/>
      <c r="N13" s="69"/>
      <c r="O13" s="45"/>
    </row>
    <row r="14" spans="2:16" ht="25.5">
      <c r="B14" s="70">
        <f>B13+1</f>
        <v>3</v>
      </c>
      <c r="C14" s="88" t="s">
        <v>116</v>
      </c>
      <c r="D14" s="88" t="s">
        <v>117</v>
      </c>
      <c r="E14" s="88" t="s">
        <v>12</v>
      </c>
      <c r="F14" s="89">
        <v>200</v>
      </c>
      <c r="G14" s="12"/>
      <c r="H14" s="71"/>
      <c r="I14" s="66">
        <f t="shared" si="0"/>
        <v>0</v>
      </c>
      <c r="J14" s="67"/>
      <c r="K14" s="66">
        <f t="shared" si="1"/>
        <v>0</v>
      </c>
      <c r="L14" s="72"/>
      <c r="M14" s="4"/>
      <c r="N14" s="69"/>
      <c r="O14" s="45"/>
    </row>
    <row r="15" spans="2:16">
      <c r="B15" s="70">
        <f>B14+1</f>
        <v>4</v>
      </c>
      <c r="C15" s="6" t="s">
        <v>30</v>
      </c>
      <c r="D15" s="6" t="s">
        <v>31</v>
      </c>
      <c r="E15" s="8" t="s">
        <v>32</v>
      </c>
      <c r="F15" s="21">
        <v>2040</v>
      </c>
      <c r="G15" s="12"/>
      <c r="H15" s="71"/>
      <c r="I15" s="66">
        <f t="shared" si="0"/>
        <v>0</v>
      </c>
      <c r="J15" s="67"/>
      <c r="K15" s="66">
        <f t="shared" si="1"/>
        <v>0</v>
      </c>
      <c r="L15" s="72"/>
      <c r="M15" s="4"/>
      <c r="N15" s="69"/>
      <c r="O15" s="45"/>
    </row>
    <row r="16" spans="2:16">
      <c r="B16" s="70">
        <f>B15+1</f>
        <v>5</v>
      </c>
      <c r="C16" s="6" t="s">
        <v>30</v>
      </c>
      <c r="D16" s="6" t="s">
        <v>33</v>
      </c>
      <c r="E16" s="8" t="s">
        <v>27</v>
      </c>
      <c r="F16" s="21">
        <v>2000</v>
      </c>
      <c r="G16" s="12"/>
      <c r="H16" s="71"/>
      <c r="I16" s="66">
        <f t="shared" si="0"/>
        <v>0</v>
      </c>
      <c r="J16" s="67"/>
      <c r="K16" s="66">
        <f t="shared" si="1"/>
        <v>0</v>
      </c>
      <c r="L16" s="72"/>
      <c r="M16" s="4"/>
      <c r="N16" s="69"/>
      <c r="O16" s="45"/>
    </row>
    <row r="17" spans="1:16" ht="38.25">
      <c r="B17" s="70">
        <f>B16+1</f>
        <v>6</v>
      </c>
      <c r="C17" s="88" t="s">
        <v>14</v>
      </c>
      <c r="D17" s="88" t="s">
        <v>109</v>
      </c>
      <c r="E17" s="88" t="s">
        <v>12</v>
      </c>
      <c r="F17" s="89">
        <v>200</v>
      </c>
      <c r="G17" s="12"/>
      <c r="H17" s="71"/>
      <c r="I17" s="66">
        <f t="shared" si="0"/>
        <v>0</v>
      </c>
      <c r="J17" s="67"/>
      <c r="K17" s="66">
        <f t="shared" si="1"/>
        <v>0</v>
      </c>
      <c r="L17" s="72"/>
      <c r="M17" s="4"/>
      <c r="N17" s="69"/>
      <c r="O17" s="45"/>
    </row>
    <row r="18" spans="1:16">
      <c r="I18" s="74">
        <f>SUM(I12:I17)</f>
        <v>0</v>
      </c>
      <c r="J18" s="75"/>
      <c r="K18" s="74">
        <f>SUM(K12:K17)</f>
        <v>0</v>
      </c>
    </row>
    <row r="19" spans="1:16">
      <c r="I19" s="76"/>
      <c r="J19" s="75"/>
      <c r="K19" s="77"/>
    </row>
    <row r="20" spans="1:16">
      <c r="I20" s="76"/>
      <c r="J20" s="75"/>
      <c r="K20" s="77"/>
    </row>
    <row r="21" spans="1:16" ht="13.5">
      <c r="A21" s="105" t="s">
        <v>222</v>
      </c>
      <c r="B21" s="105"/>
      <c r="C21" s="111">
        <f>K18</f>
        <v>0</v>
      </c>
      <c r="D21" s="111"/>
      <c r="E21" s="111"/>
      <c r="F21" s="112" t="s">
        <v>223</v>
      </c>
      <c r="G21" s="112"/>
      <c r="H21" s="112"/>
      <c r="I21" s="112"/>
      <c r="J21" s="110">
        <f>K18-I18</f>
        <v>0</v>
      </c>
      <c r="K21" s="110"/>
      <c r="L21" s="110"/>
    </row>
    <row r="22" spans="1:16" ht="13.5">
      <c r="A22" s="105" t="s">
        <v>224</v>
      </c>
      <c r="B22" s="105"/>
      <c r="C22" s="106"/>
      <c r="D22" s="106"/>
      <c r="E22" s="106"/>
      <c r="F22" s="106"/>
      <c r="G22" s="106"/>
      <c r="H22" s="106"/>
      <c r="I22" s="106"/>
      <c r="J22" s="106"/>
      <c r="K22" s="106"/>
      <c r="L22" s="106"/>
    </row>
    <row r="23" spans="1:16" ht="13.5">
      <c r="A23" s="78"/>
      <c r="B23" s="79"/>
      <c r="C23" s="80"/>
      <c r="D23" s="80"/>
      <c r="E23" s="80"/>
      <c r="F23" s="80"/>
      <c r="G23" s="80"/>
      <c r="H23" s="81"/>
      <c r="I23" s="81"/>
      <c r="J23" s="80"/>
      <c r="K23" s="81"/>
      <c r="L23" s="80"/>
    </row>
    <row r="24" spans="1:16">
      <c r="I24" s="76"/>
      <c r="J24" s="75"/>
      <c r="K24" s="77"/>
    </row>
    <row r="25" spans="1:16">
      <c r="C25" s="1" t="s">
        <v>225</v>
      </c>
      <c r="I25" s="76"/>
      <c r="J25" s="75"/>
      <c r="K25" s="77"/>
    </row>
    <row r="27" spans="1:16">
      <c r="C27" s="116" t="s">
        <v>245</v>
      </c>
      <c r="D27" s="116"/>
      <c r="E27" s="116"/>
      <c r="F27" s="55"/>
      <c r="G27" s="55"/>
    </row>
    <row r="28" spans="1:16" s="56" customFormat="1" ht="51">
      <c r="B28" s="57" t="s">
        <v>215</v>
      </c>
      <c r="C28" s="26" t="s">
        <v>239</v>
      </c>
      <c r="D28" s="26" t="s">
        <v>240</v>
      </c>
      <c r="E28" s="9" t="s">
        <v>216</v>
      </c>
      <c r="F28" s="33" t="s">
        <v>157</v>
      </c>
      <c r="G28" s="33" t="s">
        <v>217</v>
      </c>
      <c r="H28" s="58" t="s">
        <v>218</v>
      </c>
      <c r="I28" s="58" t="s">
        <v>241</v>
      </c>
      <c r="J28" s="57" t="s">
        <v>219</v>
      </c>
      <c r="K28" s="58" t="s">
        <v>242</v>
      </c>
      <c r="L28" s="57" t="s">
        <v>220</v>
      </c>
      <c r="M28" s="57" t="s">
        <v>221</v>
      </c>
    </row>
    <row r="29" spans="1:16" s="59" customFormat="1">
      <c r="B29" s="60">
        <v>1</v>
      </c>
      <c r="C29" s="27">
        <v>2</v>
      </c>
      <c r="D29" s="27">
        <v>3</v>
      </c>
      <c r="E29" s="27">
        <v>4</v>
      </c>
      <c r="F29" s="27">
        <v>5</v>
      </c>
      <c r="G29" s="27">
        <v>6</v>
      </c>
      <c r="H29" s="27">
        <v>7</v>
      </c>
      <c r="I29" s="27">
        <v>8</v>
      </c>
      <c r="J29" s="27">
        <v>9</v>
      </c>
      <c r="K29" s="27">
        <v>10</v>
      </c>
      <c r="L29" s="27">
        <v>11</v>
      </c>
      <c r="M29" s="27">
        <v>12</v>
      </c>
      <c r="N29" s="61"/>
      <c r="O29" s="61"/>
      <c r="P29" s="61"/>
    </row>
    <row r="30" spans="1:16" ht="25.5">
      <c r="B30" s="62">
        <v>1</v>
      </c>
      <c r="C30" s="82" t="str">
        <f>C12</f>
        <v>AQUA AD INIECTABILE</v>
      </c>
      <c r="D30" s="7" t="str">
        <f>D12</f>
        <v>rozpuszczalnik do sporządzania leków parenteralnych, butelka polietylenowa lub polipropylenowa z co najmniej jednym portem jałowym, pojemność 1000 ml</v>
      </c>
      <c r="E30" s="63" t="str">
        <f>E12</f>
        <v>op. x 1 but.</v>
      </c>
      <c r="F30" s="83">
        <f>F12/2</f>
        <v>50</v>
      </c>
      <c r="G30" s="64"/>
      <c r="H30" s="65">
        <f>H12</f>
        <v>0</v>
      </c>
      <c r="I30" s="66">
        <f t="shared" ref="I30:I35" si="2">F30*H30</f>
        <v>0</v>
      </c>
      <c r="J30" s="67">
        <f>J12</f>
        <v>0</v>
      </c>
      <c r="K30" s="66">
        <f t="shared" ref="K30:K35" si="3">I30+(I30*J30/100)</f>
        <v>0</v>
      </c>
      <c r="L30" s="72">
        <f t="shared" ref="L30:M35" si="4">L12</f>
        <v>0</v>
      </c>
      <c r="M30" s="4">
        <f t="shared" si="4"/>
        <v>0</v>
      </c>
      <c r="N30" s="69"/>
      <c r="O30" s="45"/>
    </row>
    <row r="31" spans="1:16" ht="25.5">
      <c r="B31" s="70">
        <f>B30+1</f>
        <v>2</v>
      </c>
      <c r="C31" s="10" t="str">
        <f>C13</f>
        <v>DEXTRAN</v>
      </c>
      <c r="D31" s="7" t="str">
        <f>D13</f>
        <v>roztwór do infuzji 0.1 g/ml dekstranu o średniej masie cząsteczkowej  ok. 40 000, pojemność 500 ml</v>
      </c>
      <c r="E31" s="63" t="str">
        <f>E13</f>
        <v xml:space="preserve">op. x 1 szt. </v>
      </c>
      <c r="F31" s="83">
        <f>F13/2</f>
        <v>60</v>
      </c>
      <c r="G31" s="64"/>
      <c r="H31" s="71">
        <f>H13</f>
        <v>0</v>
      </c>
      <c r="I31" s="66">
        <f t="shared" si="2"/>
        <v>0</v>
      </c>
      <c r="J31" s="67">
        <f>J13</f>
        <v>0</v>
      </c>
      <c r="K31" s="66">
        <f t="shared" si="3"/>
        <v>0</v>
      </c>
      <c r="L31" s="72">
        <f t="shared" si="4"/>
        <v>0</v>
      </c>
      <c r="M31" s="4">
        <f t="shared" si="4"/>
        <v>0</v>
      </c>
      <c r="N31" s="69"/>
      <c r="O31" s="45"/>
    </row>
    <row r="32" spans="1:16" ht="25.5">
      <c r="B32" s="70">
        <f>B31+1</f>
        <v>3</v>
      </c>
      <c r="C32" s="10" t="str">
        <f>C14</f>
        <v>GLUCOSE + SODIUM CHLORIDE 2:1</v>
      </c>
      <c r="D32" s="7" t="str">
        <f>D14</f>
        <v>roztwór do infuzji 0.0333 g/ml + 0.003 g/ml, butelka polietylenowa lub polipropylenowa z co najmniej jednym portem jałowym, pojemność 500 ml</v>
      </c>
      <c r="E32" s="63" t="str">
        <f>E14</f>
        <v>op. x 1 szt.</v>
      </c>
      <c r="F32" s="83">
        <f>F14/2</f>
        <v>100</v>
      </c>
      <c r="G32" s="64"/>
      <c r="H32" s="71">
        <f>H14</f>
        <v>0</v>
      </c>
      <c r="I32" s="66">
        <f t="shared" si="2"/>
        <v>0</v>
      </c>
      <c r="J32" s="67">
        <f>J14</f>
        <v>0</v>
      </c>
      <c r="K32" s="66">
        <f t="shared" si="3"/>
        <v>0</v>
      </c>
      <c r="L32" s="72">
        <f t="shared" si="4"/>
        <v>0</v>
      </c>
      <c r="M32" s="4">
        <f t="shared" si="4"/>
        <v>0</v>
      </c>
      <c r="N32" s="69"/>
      <c r="O32" s="45"/>
    </row>
    <row r="33" spans="1:15">
      <c r="B33" s="70">
        <f>B32+1</f>
        <v>4</v>
      </c>
      <c r="C33" s="10" t="str">
        <f>C15</f>
        <v xml:space="preserve">MANNITOL   </v>
      </c>
      <c r="D33" s="7" t="str">
        <f>D15</f>
        <v>roztwór do infuzji 0.2 g/ml , pojemność 250 ml</v>
      </c>
      <c r="E33" s="63" t="str">
        <f>E15</f>
        <v xml:space="preserve">op. x 1 szt.  </v>
      </c>
      <c r="F33" s="83">
        <f>F15/2</f>
        <v>1020</v>
      </c>
      <c r="G33" s="64"/>
      <c r="H33" s="65">
        <f>H15</f>
        <v>0</v>
      </c>
      <c r="I33" s="66">
        <f t="shared" si="2"/>
        <v>0</v>
      </c>
      <c r="J33" s="67">
        <f>J15</f>
        <v>0</v>
      </c>
      <c r="K33" s="66">
        <f t="shared" si="3"/>
        <v>0</v>
      </c>
      <c r="L33" s="72">
        <f t="shared" si="4"/>
        <v>0</v>
      </c>
      <c r="M33" s="4">
        <f t="shared" si="4"/>
        <v>0</v>
      </c>
      <c r="N33" s="69"/>
      <c r="O33" s="45"/>
    </row>
    <row r="34" spans="1:15">
      <c r="B34" s="70">
        <f>B33+1</f>
        <v>5</v>
      </c>
      <c r="C34" s="10" t="str">
        <f>C16</f>
        <v xml:space="preserve">MANNITOL   </v>
      </c>
      <c r="D34" s="7" t="str">
        <f>D16</f>
        <v>roztwór do infuzji 0.2 g/ml , pojemność 100 ml</v>
      </c>
      <c r="E34" s="63" t="str">
        <f>E16</f>
        <v xml:space="preserve">op. x 1 szt. </v>
      </c>
      <c r="F34" s="83">
        <f>F16/2</f>
        <v>1000</v>
      </c>
      <c r="G34" s="64"/>
      <c r="H34" s="71">
        <f>H16</f>
        <v>0</v>
      </c>
      <c r="I34" s="66">
        <f t="shared" si="2"/>
        <v>0</v>
      </c>
      <c r="J34" s="67">
        <f>J16</f>
        <v>0</v>
      </c>
      <c r="K34" s="66">
        <f t="shared" si="3"/>
        <v>0</v>
      </c>
      <c r="L34" s="72">
        <f t="shared" si="4"/>
        <v>0</v>
      </c>
      <c r="M34" s="4">
        <f t="shared" si="4"/>
        <v>0</v>
      </c>
      <c r="N34" s="69"/>
      <c r="O34" s="45"/>
    </row>
    <row r="35" spans="1:15" ht="38.25">
      <c r="B35" s="70">
        <f>B34+1</f>
        <v>6</v>
      </c>
      <c r="C35" s="10" t="str">
        <f>C17</f>
        <v>SODIUM CHLORIDE</v>
      </c>
      <c r="D35" s="7" t="str">
        <f>D17</f>
        <v>roztwór do infuzji, zawiera 0.009 g/ml NaCl, opakowanie polipropylenowe z dwoma niezależnie otwieranymi jałowymi portami, w tym jednym bezigłowym typu luer-lock, worek a 100ml</v>
      </c>
      <c r="E35" s="63" t="str">
        <f>E17</f>
        <v>op. x 1 szt.</v>
      </c>
      <c r="F35" s="83">
        <f>F17/2</f>
        <v>100</v>
      </c>
      <c r="G35" s="64"/>
      <c r="H35" s="71">
        <f>H17</f>
        <v>0</v>
      </c>
      <c r="I35" s="66">
        <f t="shared" si="2"/>
        <v>0</v>
      </c>
      <c r="J35" s="67">
        <f>J17</f>
        <v>0</v>
      </c>
      <c r="K35" s="66">
        <f t="shared" si="3"/>
        <v>0</v>
      </c>
      <c r="L35" s="72">
        <f t="shared" si="4"/>
        <v>0</v>
      </c>
      <c r="M35" s="4">
        <f t="shared" si="4"/>
        <v>0</v>
      </c>
      <c r="N35" s="69"/>
      <c r="O35" s="45"/>
    </row>
    <row r="36" spans="1:15">
      <c r="I36" s="74">
        <f>SUM(I30:I35)</f>
        <v>0</v>
      </c>
      <c r="J36" s="75"/>
      <c r="K36" s="74">
        <f>SUM(K30:K35)</f>
        <v>0</v>
      </c>
    </row>
    <row r="39" spans="1:15" ht="13.5">
      <c r="A39" s="105" t="s">
        <v>222</v>
      </c>
      <c r="B39" s="105"/>
      <c r="C39" s="111">
        <f>K36</f>
        <v>0</v>
      </c>
      <c r="D39" s="111"/>
      <c r="E39" s="111"/>
      <c r="F39" s="112" t="s">
        <v>223</v>
      </c>
      <c r="G39" s="112"/>
      <c r="H39" s="112"/>
      <c r="I39" s="112"/>
      <c r="J39" s="110">
        <f>K36-I36</f>
        <v>0</v>
      </c>
      <c r="K39" s="110"/>
      <c r="L39" s="110"/>
    </row>
    <row r="40" spans="1:15" ht="13.5">
      <c r="A40" s="105" t="s">
        <v>224</v>
      </c>
      <c r="B40" s="105"/>
      <c r="C40" s="106"/>
      <c r="D40" s="106"/>
      <c r="E40" s="106"/>
      <c r="F40" s="106"/>
      <c r="G40" s="106"/>
      <c r="H40" s="106"/>
      <c r="I40" s="106"/>
      <c r="J40" s="106"/>
      <c r="K40" s="106"/>
      <c r="L40" s="106"/>
    </row>
    <row r="41" spans="1:15" ht="13.5">
      <c r="A41" s="78"/>
      <c r="B41" s="79"/>
      <c r="C41" s="80"/>
      <c r="D41" s="80"/>
      <c r="E41" s="80"/>
      <c r="F41" s="80"/>
      <c r="G41" s="80"/>
      <c r="H41" s="81"/>
      <c r="I41" s="81"/>
      <c r="J41" s="80"/>
      <c r="K41" s="81"/>
      <c r="L41" s="80"/>
    </row>
    <row r="43" spans="1:15">
      <c r="C43" s="1" t="s">
        <v>225</v>
      </c>
      <c r="I43" s="76"/>
      <c r="J43" s="75"/>
      <c r="K43" s="77"/>
    </row>
    <row r="45" spans="1:15" ht="13.5" customHeight="1">
      <c r="B45" s="84"/>
      <c r="C45" s="85"/>
      <c r="D45" s="85"/>
      <c r="E45" s="85"/>
      <c r="F45" s="85"/>
      <c r="G45" s="85"/>
      <c r="H45" s="107" t="s">
        <v>226</v>
      </c>
      <c r="I45" s="107"/>
      <c r="J45" s="107"/>
      <c r="K45" s="86">
        <f>K18+K36</f>
        <v>0</v>
      </c>
      <c r="L45" s="87"/>
    </row>
    <row r="46" spans="1:15" ht="13.5" customHeight="1">
      <c r="B46" s="46"/>
      <c r="C46" s="1"/>
      <c r="F46" s="1"/>
      <c r="G46" s="1"/>
      <c r="H46" s="108" t="s">
        <v>227</v>
      </c>
      <c r="I46" s="108"/>
      <c r="J46" s="108"/>
      <c r="K46" s="86">
        <f>I18+I36</f>
        <v>0</v>
      </c>
      <c r="L46" s="87"/>
    </row>
    <row r="47" spans="1:15">
      <c r="A47" s="109"/>
      <c r="B47" s="109"/>
      <c r="C47" s="1"/>
      <c r="F47" s="1"/>
      <c r="G47" s="1"/>
      <c r="H47" s="1"/>
      <c r="I47" s="109"/>
      <c r="J47" s="109"/>
      <c r="K47" s="1"/>
    </row>
    <row r="48" spans="1:15">
      <c r="A48" s="109"/>
      <c r="B48" s="109"/>
      <c r="C48" s="1"/>
      <c r="F48" s="1"/>
      <c r="G48" s="1"/>
      <c r="H48" s="1"/>
      <c r="I48" s="1"/>
      <c r="K48" s="1"/>
    </row>
    <row r="49" spans="1:11">
      <c r="A49" s="109"/>
      <c r="B49" s="109"/>
      <c r="C49" s="1"/>
      <c r="F49" s="104" t="s">
        <v>228</v>
      </c>
      <c r="G49" s="104"/>
      <c r="H49" s="104"/>
      <c r="I49" s="104"/>
      <c r="J49" s="104"/>
      <c r="K49" s="1"/>
    </row>
    <row r="50" spans="1:11">
      <c r="B50" s="46"/>
      <c r="C50" s="1"/>
      <c r="E50" s="47"/>
      <c r="F50" s="104" t="s">
        <v>229</v>
      </c>
      <c r="G50" s="104"/>
      <c r="H50" s="104"/>
      <c r="I50" s="104"/>
      <c r="J50" s="104"/>
      <c r="K50" s="1"/>
    </row>
  </sheetData>
  <mergeCells count="24">
    <mergeCell ref="A39:B39"/>
    <mergeCell ref="C27:E27"/>
    <mergeCell ref="C40:L40"/>
    <mergeCell ref="J39:L39"/>
    <mergeCell ref="C39:E39"/>
    <mergeCell ref="E2:H2"/>
    <mergeCell ref="C6:L6"/>
    <mergeCell ref="C9:E9"/>
    <mergeCell ref="F21:I21"/>
    <mergeCell ref="J21:L21"/>
    <mergeCell ref="C21:E21"/>
    <mergeCell ref="F50:J50"/>
    <mergeCell ref="F39:I39"/>
    <mergeCell ref="H45:J45"/>
    <mergeCell ref="H46:J46"/>
    <mergeCell ref="A49:B49"/>
    <mergeCell ref="A40:B40"/>
    <mergeCell ref="F49:J49"/>
    <mergeCell ref="A21:B21"/>
    <mergeCell ref="A47:B47"/>
    <mergeCell ref="I47:J47"/>
    <mergeCell ref="A22:B22"/>
    <mergeCell ref="C22:L22"/>
    <mergeCell ref="A48:B48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P46"/>
  <sheetViews>
    <sheetView zoomScaleNormal="100" workbookViewId="0">
      <selection activeCell="C2" sqref="C2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3.5">
      <c r="B2" s="3"/>
      <c r="C2" s="117" t="s">
        <v>258</v>
      </c>
      <c r="D2" s="49" t="s">
        <v>209</v>
      </c>
      <c r="E2" s="113"/>
      <c r="F2" s="113"/>
      <c r="G2" s="113"/>
      <c r="H2" s="113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4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264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25.5">
      <c r="B12" s="62">
        <v>1</v>
      </c>
      <c r="C12" s="6" t="s">
        <v>14</v>
      </c>
      <c r="D12" s="6" t="s">
        <v>57</v>
      </c>
      <c r="E12" s="6" t="s">
        <v>12</v>
      </c>
      <c r="F12" s="21">
        <v>18000</v>
      </c>
      <c r="G12" s="64"/>
      <c r="H12" s="65"/>
      <c r="I12" s="66">
        <f>G12*H12</f>
        <v>0</v>
      </c>
      <c r="J12" s="67"/>
      <c r="K12" s="66">
        <f>I12+(I12*J12/100)</f>
        <v>0</v>
      </c>
      <c r="L12" s="68"/>
      <c r="M12" s="44"/>
      <c r="N12" s="69"/>
      <c r="O12" s="45"/>
    </row>
    <row r="13" spans="2:16" ht="25.5">
      <c r="B13" s="70">
        <f>B12+1</f>
        <v>2</v>
      </c>
      <c r="C13" s="6" t="s">
        <v>14</v>
      </c>
      <c r="D13" s="6" t="s">
        <v>58</v>
      </c>
      <c r="E13" s="6" t="s">
        <v>12</v>
      </c>
      <c r="F13" s="21">
        <v>30000</v>
      </c>
      <c r="G13" s="12"/>
      <c r="H13" s="71"/>
      <c r="I13" s="66">
        <f>G13*H13</f>
        <v>0</v>
      </c>
      <c r="J13" s="67"/>
      <c r="K13" s="66">
        <f>I13+(I13*J13/100)</f>
        <v>0</v>
      </c>
      <c r="L13" s="72"/>
      <c r="M13" s="4"/>
      <c r="N13" s="69"/>
      <c r="O13" s="45"/>
    </row>
    <row r="14" spans="2:16" ht="25.5">
      <c r="B14" s="70">
        <f>B13+1</f>
        <v>3</v>
      </c>
      <c r="C14" s="6" t="s">
        <v>14</v>
      </c>
      <c r="D14" s="6" t="s">
        <v>59</v>
      </c>
      <c r="E14" s="6" t="s">
        <v>12</v>
      </c>
      <c r="F14" s="21">
        <v>30000</v>
      </c>
      <c r="G14" s="12"/>
      <c r="H14" s="71"/>
      <c r="I14" s="66">
        <f>G14*H14</f>
        <v>0</v>
      </c>
      <c r="J14" s="67"/>
      <c r="K14" s="66">
        <f>I14+(I14*J14/100)</f>
        <v>0</v>
      </c>
      <c r="L14" s="72"/>
      <c r="M14" s="4"/>
      <c r="N14" s="69"/>
      <c r="O14" s="45"/>
    </row>
    <row r="15" spans="2:16" ht="25.5">
      <c r="B15" s="70">
        <f>B14+1</f>
        <v>4</v>
      </c>
      <c r="C15" s="6" t="s">
        <v>14</v>
      </c>
      <c r="D15" s="6" t="s">
        <v>60</v>
      </c>
      <c r="E15" s="6" t="s">
        <v>12</v>
      </c>
      <c r="F15" s="21">
        <v>60000</v>
      </c>
      <c r="G15" s="12"/>
      <c r="H15" s="71"/>
      <c r="I15" s="66">
        <f>G15*H15</f>
        <v>0</v>
      </c>
      <c r="J15" s="67"/>
      <c r="K15" s="66">
        <f>I15+(I15*J15/100)</f>
        <v>0</v>
      </c>
      <c r="L15" s="72"/>
      <c r="M15" s="4"/>
      <c r="N15" s="69"/>
      <c r="O15" s="45"/>
    </row>
    <row r="16" spans="2:16">
      <c r="I16" s="74">
        <f>SUM(I12:I15)</f>
        <v>0</v>
      </c>
      <c r="J16" s="75"/>
      <c r="K16" s="74">
        <f>SUM(K12:K15)</f>
        <v>0</v>
      </c>
    </row>
    <row r="17" spans="1:16">
      <c r="I17" s="76"/>
      <c r="J17" s="75"/>
      <c r="K17" s="77"/>
    </row>
    <row r="18" spans="1:16">
      <c r="I18" s="76"/>
      <c r="J18" s="75"/>
      <c r="K18" s="77"/>
    </row>
    <row r="19" spans="1:16" ht="13.5">
      <c r="A19" s="105" t="s">
        <v>222</v>
      </c>
      <c r="B19" s="105"/>
      <c r="C19" s="111">
        <f>K16</f>
        <v>0</v>
      </c>
      <c r="D19" s="111"/>
      <c r="E19" s="111"/>
      <c r="F19" s="112" t="s">
        <v>223</v>
      </c>
      <c r="G19" s="112"/>
      <c r="H19" s="112"/>
      <c r="I19" s="112"/>
      <c r="J19" s="110">
        <f>K16-I16</f>
        <v>0</v>
      </c>
      <c r="K19" s="110"/>
      <c r="L19" s="110"/>
    </row>
    <row r="20" spans="1:16" ht="13.5">
      <c r="A20" s="105" t="s">
        <v>224</v>
      </c>
      <c r="B20" s="105"/>
      <c r="C20" s="106"/>
      <c r="D20" s="106"/>
      <c r="E20" s="106"/>
      <c r="F20" s="106"/>
      <c r="G20" s="106"/>
      <c r="H20" s="106"/>
      <c r="I20" s="106"/>
      <c r="J20" s="106"/>
      <c r="K20" s="106"/>
      <c r="L20" s="106"/>
    </row>
    <row r="21" spans="1:16" ht="13.5">
      <c r="A21" s="78"/>
      <c r="B21" s="79"/>
      <c r="C21" s="80"/>
      <c r="D21" s="80"/>
      <c r="E21" s="80"/>
      <c r="F21" s="80"/>
      <c r="G21" s="80"/>
      <c r="H21" s="81"/>
      <c r="I21" s="81"/>
      <c r="J21" s="80"/>
      <c r="K21" s="81"/>
      <c r="L21" s="80"/>
    </row>
    <row r="22" spans="1:16">
      <c r="I22" s="76"/>
      <c r="J22" s="75"/>
      <c r="K22" s="77"/>
    </row>
    <row r="23" spans="1:16">
      <c r="C23" s="1" t="s">
        <v>225</v>
      </c>
      <c r="I23" s="76"/>
      <c r="J23" s="75"/>
      <c r="K23" s="77"/>
    </row>
    <row r="25" spans="1:16">
      <c r="C25" s="116" t="s">
        <v>245</v>
      </c>
      <c r="D25" s="116"/>
      <c r="E25" s="116"/>
      <c r="F25" s="55"/>
      <c r="G25" s="55"/>
    </row>
    <row r="26" spans="1:16" s="56" customFormat="1" ht="51">
      <c r="B26" s="57" t="s">
        <v>215</v>
      </c>
      <c r="C26" s="26" t="s">
        <v>239</v>
      </c>
      <c r="D26" s="26" t="s">
        <v>240</v>
      </c>
      <c r="E26" s="9" t="s">
        <v>216</v>
      </c>
      <c r="F26" s="33" t="s">
        <v>157</v>
      </c>
      <c r="G26" s="33" t="s">
        <v>217</v>
      </c>
      <c r="H26" s="58" t="s">
        <v>218</v>
      </c>
      <c r="I26" s="58" t="s">
        <v>241</v>
      </c>
      <c r="J26" s="57" t="s">
        <v>219</v>
      </c>
      <c r="K26" s="58" t="s">
        <v>242</v>
      </c>
      <c r="L26" s="57" t="s">
        <v>220</v>
      </c>
      <c r="M26" s="57" t="s">
        <v>221</v>
      </c>
    </row>
    <row r="27" spans="1:16" s="59" customFormat="1">
      <c r="B27" s="60">
        <v>1</v>
      </c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27">
        <v>8</v>
      </c>
      <c r="J27" s="27">
        <v>9</v>
      </c>
      <c r="K27" s="27">
        <v>10</v>
      </c>
      <c r="L27" s="27">
        <v>11</v>
      </c>
      <c r="M27" s="27">
        <v>12</v>
      </c>
      <c r="N27" s="61"/>
      <c r="O27" s="61"/>
      <c r="P27" s="61"/>
    </row>
    <row r="28" spans="1:16" ht="25.5">
      <c r="B28" s="62">
        <v>1</v>
      </c>
      <c r="C28" s="82" t="str">
        <f t="shared" ref="C28:E31" si="0">C12</f>
        <v>SODIUM CHLORIDE</v>
      </c>
      <c r="D28" s="7" t="str">
        <f t="shared" si="0"/>
        <v>roztwór do infuzji 0.009 g/ml, butelka polietylenowa lub polipropylenowa stojąca, posiada dwa jednakowe jałowe porty, poj. 1000 ml</v>
      </c>
      <c r="E28" s="63" t="str">
        <f t="shared" si="0"/>
        <v>op. x 1 szt.</v>
      </c>
      <c r="F28" s="83">
        <f>F12/2</f>
        <v>9000</v>
      </c>
      <c r="G28" s="64"/>
      <c r="H28" s="65">
        <f>H12</f>
        <v>0</v>
      </c>
      <c r="I28" s="66">
        <f>F28*H28</f>
        <v>0</v>
      </c>
      <c r="J28" s="67">
        <f>J12</f>
        <v>0</v>
      </c>
      <c r="K28" s="66">
        <f>I28+(I28*J28/100)</f>
        <v>0</v>
      </c>
      <c r="L28" s="72">
        <f t="shared" ref="L28:M31" si="1">L12</f>
        <v>0</v>
      </c>
      <c r="M28" s="4">
        <f t="shared" si="1"/>
        <v>0</v>
      </c>
      <c r="N28" s="69"/>
      <c r="O28" s="45"/>
    </row>
    <row r="29" spans="1:16" ht="25.5">
      <c r="B29" s="70">
        <f>B28+1</f>
        <v>2</v>
      </c>
      <c r="C29" s="10" t="str">
        <f t="shared" si="0"/>
        <v>SODIUM CHLORIDE</v>
      </c>
      <c r="D29" s="7" t="str">
        <f t="shared" si="0"/>
        <v>roztwór do infuzji 0.009 g/ml, butelka polietylenowa lub polipropylenowa stojąca, posiada dwa jednakowe jałowe porty, poj. 500 ml</v>
      </c>
      <c r="E29" s="63" t="str">
        <f t="shared" si="0"/>
        <v>op. x 1 szt.</v>
      </c>
      <c r="F29" s="83">
        <f>F13/2</f>
        <v>15000</v>
      </c>
      <c r="G29" s="64"/>
      <c r="H29" s="71">
        <f>H13</f>
        <v>0</v>
      </c>
      <c r="I29" s="66">
        <f>F29*H29</f>
        <v>0</v>
      </c>
      <c r="J29" s="67">
        <f>J13</f>
        <v>0</v>
      </c>
      <c r="K29" s="66">
        <f>I29+(I29*J29/100)</f>
        <v>0</v>
      </c>
      <c r="L29" s="72">
        <f t="shared" si="1"/>
        <v>0</v>
      </c>
      <c r="M29" s="4">
        <f t="shared" si="1"/>
        <v>0</v>
      </c>
      <c r="N29" s="69"/>
      <c r="O29" s="45"/>
    </row>
    <row r="30" spans="1:16" ht="25.5">
      <c r="B30" s="70">
        <f>B29+1</f>
        <v>3</v>
      </c>
      <c r="C30" s="10" t="str">
        <f t="shared" si="0"/>
        <v>SODIUM CHLORIDE</v>
      </c>
      <c r="D30" s="7" t="str">
        <f t="shared" si="0"/>
        <v>roztwór do infuzji 0.009 g/ml, butelka polietylenowa lub polipropylenowa stojąca, posiada dwa jednakowe jałowe porty, poj. 250 ml</v>
      </c>
      <c r="E30" s="63" t="str">
        <f t="shared" si="0"/>
        <v>op. x 1 szt.</v>
      </c>
      <c r="F30" s="83">
        <f>F14/2</f>
        <v>15000</v>
      </c>
      <c r="G30" s="64"/>
      <c r="H30" s="71">
        <f>H14</f>
        <v>0</v>
      </c>
      <c r="I30" s="66">
        <f>F30*H30</f>
        <v>0</v>
      </c>
      <c r="J30" s="67">
        <f>J14</f>
        <v>0</v>
      </c>
      <c r="K30" s="66">
        <f>I30+(I30*J30/100)</f>
        <v>0</v>
      </c>
      <c r="L30" s="72">
        <f t="shared" si="1"/>
        <v>0</v>
      </c>
      <c r="M30" s="4">
        <f t="shared" si="1"/>
        <v>0</v>
      </c>
      <c r="N30" s="69"/>
      <c r="O30" s="45"/>
    </row>
    <row r="31" spans="1:16" ht="25.5">
      <c r="B31" s="70">
        <f>B30+1</f>
        <v>4</v>
      </c>
      <c r="C31" s="10" t="str">
        <f t="shared" si="0"/>
        <v>SODIUM CHLORIDE</v>
      </c>
      <c r="D31" s="7" t="str">
        <f t="shared" si="0"/>
        <v>roztwór do infuzji 0.009 g/ml, butelka polietylenowa lub polipropylenowa stojąca, posiada dwa jednakowe jałowe porty, poj. 100 ml</v>
      </c>
      <c r="E31" s="63" t="str">
        <f t="shared" si="0"/>
        <v>op. x 1 szt.</v>
      </c>
      <c r="F31" s="83">
        <f>F15/2</f>
        <v>30000</v>
      </c>
      <c r="G31" s="64"/>
      <c r="H31" s="65">
        <f>H15</f>
        <v>0</v>
      </c>
      <c r="I31" s="66">
        <f>F31*H31</f>
        <v>0</v>
      </c>
      <c r="J31" s="67">
        <f>J15</f>
        <v>0</v>
      </c>
      <c r="K31" s="66">
        <f>I31+(I31*J31/100)</f>
        <v>0</v>
      </c>
      <c r="L31" s="72">
        <f t="shared" si="1"/>
        <v>0</v>
      </c>
      <c r="M31" s="4">
        <f t="shared" si="1"/>
        <v>0</v>
      </c>
      <c r="N31" s="69"/>
      <c r="O31" s="45"/>
    </row>
    <row r="32" spans="1:16">
      <c r="I32" s="74">
        <f>SUM(I28:I31)</f>
        <v>0</v>
      </c>
      <c r="J32" s="75"/>
      <c r="K32" s="74">
        <f>SUM(K28:K31)</f>
        <v>0</v>
      </c>
    </row>
    <row r="35" spans="1:12" ht="13.5">
      <c r="A35" s="105" t="s">
        <v>222</v>
      </c>
      <c r="B35" s="105"/>
      <c r="C35" s="111">
        <f>K32</f>
        <v>0</v>
      </c>
      <c r="D35" s="111"/>
      <c r="E35" s="111"/>
      <c r="F35" s="112" t="s">
        <v>223</v>
      </c>
      <c r="G35" s="112"/>
      <c r="H35" s="112"/>
      <c r="I35" s="112"/>
      <c r="J35" s="110">
        <f>K32-I32</f>
        <v>0</v>
      </c>
      <c r="K35" s="110"/>
      <c r="L35" s="110"/>
    </row>
    <row r="36" spans="1:12" ht="13.5">
      <c r="A36" s="105" t="s">
        <v>224</v>
      </c>
      <c r="B36" s="105"/>
      <c r="C36" s="106"/>
      <c r="D36" s="106"/>
      <c r="E36" s="106"/>
      <c r="F36" s="106"/>
      <c r="G36" s="106"/>
      <c r="H36" s="106"/>
      <c r="I36" s="106"/>
      <c r="J36" s="106"/>
      <c r="K36" s="106"/>
      <c r="L36" s="106"/>
    </row>
    <row r="37" spans="1:12" ht="13.5">
      <c r="A37" s="78"/>
      <c r="B37" s="79"/>
      <c r="C37" s="80"/>
      <c r="D37" s="80"/>
      <c r="E37" s="80"/>
      <c r="F37" s="80"/>
      <c r="G37" s="80"/>
      <c r="H37" s="81"/>
      <c r="I37" s="81"/>
      <c r="J37" s="80"/>
      <c r="K37" s="81"/>
      <c r="L37" s="80"/>
    </row>
    <row r="39" spans="1:12">
      <c r="C39" s="1" t="s">
        <v>225</v>
      </c>
      <c r="I39" s="76"/>
      <c r="J39" s="75"/>
      <c r="K39" s="77"/>
    </row>
    <row r="41" spans="1:12" ht="13.5" customHeight="1">
      <c r="B41" s="84"/>
      <c r="C41" s="85"/>
      <c r="D41" s="85"/>
      <c r="E41" s="85"/>
      <c r="F41" s="85"/>
      <c r="G41" s="85"/>
      <c r="H41" s="107" t="s">
        <v>226</v>
      </c>
      <c r="I41" s="107"/>
      <c r="J41" s="107"/>
      <c r="K41" s="86">
        <f>K16+K32</f>
        <v>0</v>
      </c>
      <c r="L41" s="87"/>
    </row>
    <row r="42" spans="1:12" ht="13.5" customHeight="1">
      <c r="B42" s="46"/>
      <c r="C42" s="1"/>
      <c r="F42" s="1"/>
      <c r="G42" s="1"/>
      <c r="H42" s="108" t="s">
        <v>227</v>
      </c>
      <c r="I42" s="108"/>
      <c r="J42" s="108"/>
      <c r="K42" s="86">
        <f>I16+I32</f>
        <v>0</v>
      </c>
      <c r="L42" s="87"/>
    </row>
    <row r="43" spans="1:12">
      <c r="A43" s="109"/>
      <c r="B43" s="109"/>
      <c r="C43" s="1"/>
      <c r="F43" s="1"/>
      <c r="G43" s="1"/>
      <c r="H43" s="1"/>
      <c r="I43" s="109"/>
      <c r="J43" s="109"/>
      <c r="K43" s="1"/>
    </row>
    <row r="44" spans="1:12">
      <c r="A44" s="109"/>
      <c r="B44" s="109"/>
      <c r="C44" s="1"/>
      <c r="F44" s="1"/>
      <c r="G44" s="1"/>
      <c r="H44" s="1"/>
      <c r="I44" s="1"/>
      <c r="K44" s="1"/>
    </row>
    <row r="45" spans="1:12">
      <c r="A45" s="109"/>
      <c r="B45" s="109"/>
      <c r="C45" s="1"/>
      <c r="F45" s="104" t="s">
        <v>228</v>
      </c>
      <c r="G45" s="104"/>
      <c r="H45" s="104"/>
      <c r="I45" s="104"/>
      <c r="J45" s="104"/>
      <c r="K45" s="1"/>
    </row>
    <row r="46" spans="1:12">
      <c r="B46" s="46"/>
      <c r="C46" s="1"/>
      <c r="E46" s="47"/>
      <c r="F46" s="104" t="s">
        <v>229</v>
      </c>
      <c r="G46" s="104"/>
      <c r="H46" s="104"/>
      <c r="I46" s="104"/>
      <c r="J46" s="104"/>
      <c r="K46" s="1"/>
    </row>
  </sheetData>
  <mergeCells count="24">
    <mergeCell ref="A19:B19"/>
    <mergeCell ref="C25:E25"/>
    <mergeCell ref="A20:B20"/>
    <mergeCell ref="C20:L20"/>
    <mergeCell ref="E2:H2"/>
    <mergeCell ref="C6:L6"/>
    <mergeCell ref="C9:E9"/>
    <mergeCell ref="F19:I19"/>
    <mergeCell ref="J19:L19"/>
    <mergeCell ref="C19:E19"/>
    <mergeCell ref="A36:B36"/>
    <mergeCell ref="C36:L36"/>
    <mergeCell ref="A35:B35"/>
    <mergeCell ref="J35:L35"/>
    <mergeCell ref="C35:E35"/>
    <mergeCell ref="F35:I35"/>
    <mergeCell ref="F46:J46"/>
    <mergeCell ref="H41:J41"/>
    <mergeCell ref="H42:J42"/>
    <mergeCell ref="A45:B45"/>
    <mergeCell ref="F45:J45"/>
    <mergeCell ref="A43:B43"/>
    <mergeCell ref="I43:J43"/>
    <mergeCell ref="A44:B44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P46"/>
  <sheetViews>
    <sheetView topLeftCell="A22" zoomScaleNormal="100" workbookViewId="0">
      <selection activeCell="A38" sqref="A38:XFD38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4.25">
      <c r="B2" s="3"/>
      <c r="C2" s="120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4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265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25.5">
      <c r="B12" s="62">
        <v>1</v>
      </c>
      <c r="C12" s="6" t="s">
        <v>236</v>
      </c>
      <c r="D12" s="6" t="s">
        <v>128</v>
      </c>
      <c r="E12" s="6" t="s">
        <v>12</v>
      </c>
      <c r="F12" s="21">
        <v>3000</v>
      </c>
      <c r="G12" s="64"/>
      <c r="H12" s="65"/>
      <c r="I12" s="66">
        <f>G12*H12</f>
        <v>0</v>
      </c>
      <c r="J12" s="67"/>
      <c r="K12" s="66">
        <f>I12+(I12*J12/100)</f>
        <v>0</v>
      </c>
      <c r="L12" s="68"/>
      <c r="M12" s="44"/>
      <c r="N12" s="69"/>
      <c r="O12" s="45"/>
    </row>
    <row r="13" spans="2:16" ht="51">
      <c r="B13" s="62">
        <v>2</v>
      </c>
      <c r="C13" s="6" t="s">
        <v>14</v>
      </c>
      <c r="D13" s="6" t="s">
        <v>129</v>
      </c>
      <c r="E13" s="6" t="s">
        <v>12</v>
      </c>
      <c r="F13" s="21">
        <v>1500</v>
      </c>
      <c r="G13" s="12"/>
      <c r="H13" s="71"/>
      <c r="I13" s="66">
        <f>G13*H13</f>
        <v>0</v>
      </c>
      <c r="J13" s="67"/>
      <c r="K13" s="66">
        <f>I13+(I13*J13/100)</f>
        <v>0</v>
      </c>
      <c r="L13" s="72"/>
      <c r="M13" s="4"/>
      <c r="N13" s="69"/>
      <c r="O13" s="45"/>
    </row>
    <row r="14" spans="2:16" ht="38.25">
      <c r="B14" s="62">
        <v>3</v>
      </c>
      <c r="C14" s="6" t="s">
        <v>14</v>
      </c>
      <c r="D14" s="6" t="s">
        <v>130</v>
      </c>
      <c r="E14" s="6" t="s">
        <v>12</v>
      </c>
      <c r="F14" s="21">
        <v>4000</v>
      </c>
      <c r="G14" s="12"/>
      <c r="H14" s="71"/>
      <c r="I14" s="66">
        <f>G14*H14</f>
        <v>0</v>
      </c>
      <c r="J14" s="67"/>
      <c r="K14" s="66">
        <f>I14+(I14*J14/100)</f>
        <v>0</v>
      </c>
      <c r="L14" s="72"/>
      <c r="M14" s="4"/>
      <c r="N14" s="69"/>
      <c r="O14" s="45"/>
    </row>
    <row r="15" spans="2:16" ht="25.5">
      <c r="B15" s="62">
        <v>4</v>
      </c>
      <c r="C15" s="6" t="s">
        <v>232</v>
      </c>
      <c r="D15" s="20" t="s">
        <v>131</v>
      </c>
      <c r="E15" s="6" t="s">
        <v>12</v>
      </c>
      <c r="F15" s="21">
        <v>300</v>
      </c>
      <c r="G15" s="12"/>
      <c r="H15" s="71"/>
      <c r="I15" s="66">
        <f>G15*H15</f>
        <v>0</v>
      </c>
      <c r="J15" s="67"/>
      <c r="K15" s="66">
        <f>I15+(I15*J15/100)</f>
        <v>0</v>
      </c>
      <c r="L15" s="72"/>
      <c r="M15" s="4"/>
      <c r="N15" s="69"/>
      <c r="O15" s="45"/>
    </row>
    <row r="16" spans="2:16">
      <c r="I16" s="74">
        <f>SUM(I12:I15)</f>
        <v>0</v>
      </c>
      <c r="J16" s="75"/>
      <c r="K16" s="74">
        <f>SUM(K12:K15)</f>
        <v>0</v>
      </c>
    </row>
    <row r="17" spans="1:16">
      <c r="I17" s="76"/>
      <c r="J17" s="75"/>
      <c r="K17" s="77"/>
    </row>
    <row r="18" spans="1:16">
      <c r="I18" s="76"/>
      <c r="J18" s="75"/>
      <c r="K18" s="77"/>
    </row>
    <row r="19" spans="1:16" ht="13.5">
      <c r="A19" s="105" t="s">
        <v>222</v>
      </c>
      <c r="B19" s="105"/>
      <c r="C19" s="111">
        <f>K16</f>
        <v>0</v>
      </c>
      <c r="D19" s="111"/>
      <c r="E19" s="111"/>
      <c r="F19" s="112" t="s">
        <v>223</v>
      </c>
      <c r="G19" s="112"/>
      <c r="H19" s="112"/>
      <c r="I19" s="112"/>
      <c r="J19" s="110">
        <f>K16-I16</f>
        <v>0</v>
      </c>
      <c r="K19" s="110"/>
      <c r="L19" s="110"/>
    </row>
    <row r="20" spans="1:16" ht="13.5">
      <c r="A20" s="105" t="s">
        <v>224</v>
      </c>
      <c r="B20" s="105"/>
      <c r="C20" s="106"/>
      <c r="D20" s="106"/>
      <c r="E20" s="106"/>
      <c r="F20" s="106"/>
      <c r="G20" s="106"/>
      <c r="H20" s="106"/>
      <c r="I20" s="106"/>
      <c r="J20" s="106"/>
      <c r="K20" s="106"/>
      <c r="L20" s="106"/>
    </row>
    <row r="21" spans="1:16" ht="13.5">
      <c r="A21" s="78"/>
      <c r="B21" s="79"/>
      <c r="C21" s="80"/>
      <c r="D21" s="80"/>
      <c r="E21" s="80"/>
      <c r="F21" s="80"/>
      <c r="G21" s="80"/>
      <c r="H21" s="81"/>
      <c r="I21" s="81"/>
      <c r="J21" s="80"/>
      <c r="K21" s="81"/>
      <c r="L21" s="80"/>
    </row>
    <row r="22" spans="1:16">
      <c r="I22" s="76"/>
      <c r="J22" s="75"/>
      <c r="K22" s="77"/>
    </row>
    <row r="23" spans="1:16">
      <c r="C23" s="1" t="s">
        <v>225</v>
      </c>
      <c r="I23" s="76"/>
      <c r="J23" s="75"/>
      <c r="K23" s="77"/>
    </row>
    <row r="25" spans="1:16">
      <c r="C25" s="116" t="s">
        <v>245</v>
      </c>
      <c r="D25" s="116"/>
      <c r="E25" s="116"/>
      <c r="F25" s="55"/>
      <c r="G25" s="55"/>
    </row>
    <row r="26" spans="1:16" s="56" customFormat="1" ht="51">
      <c r="B26" s="57" t="s">
        <v>215</v>
      </c>
      <c r="C26" s="26" t="s">
        <v>239</v>
      </c>
      <c r="D26" s="26" t="s">
        <v>240</v>
      </c>
      <c r="E26" s="9" t="s">
        <v>216</v>
      </c>
      <c r="F26" s="33" t="s">
        <v>157</v>
      </c>
      <c r="G26" s="33" t="s">
        <v>217</v>
      </c>
      <c r="H26" s="58" t="s">
        <v>218</v>
      </c>
      <c r="I26" s="58" t="s">
        <v>241</v>
      </c>
      <c r="J26" s="57" t="s">
        <v>219</v>
      </c>
      <c r="K26" s="58" t="s">
        <v>242</v>
      </c>
      <c r="L26" s="57" t="s">
        <v>220</v>
      </c>
      <c r="M26" s="57" t="s">
        <v>221</v>
      </c>
    </row>
    <row r="27" spans="1:16" s="59" customFormat="1">
      <c r="B27" s="60">
        <v>1</v>
      </c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27">
        <v>8</v>
      </c>
      <c r="J27" s="27">
        <v>9</v>
      </c>
      <c r="K27" s="27">
        <v>10</v>
      </c>
      <c r="L27" s="27">
        <v>11</v>
      </c>
      <c r="M27" s="27">
        <v>12</v>
      </c>
      <c r="N27" s="61"/>
      <c r="O27" s="61"/>
      <c r="P27" s="61"/>
    </row>
    <row r="28" spans="1:16" ht="25.5">
      <c r="B28" s="62">
        <v>1</v>
      </c>
      <c r="C28" s="82" t="str">
        <f>C12</f>
        <v>GELATIN</v>
      </c>
      <c r="D28" s="7" t="str">
        <f>D12</f>
        <v>roztwór do infuzji 0.04 g/ml sukcynylowanej żelatyny o średniej masie cząsteczkowej 26 500 daltonów, pojemność 500 ml</v>
      </c>
      <c r="E28" s="63" t="str">
        <f>E12</f>
        <v>op. x 1 szt.</v>
      </c>
      <c r="F28" s="83">
        <f>F12/2</f>
        <v>1500</v>
      </c>
      <c r="G28" s="64"/>
      <c r="H28" s="65">
        <f>H12</f>
        <v>0</v>
      </c>
      <c r="I28" s="66">
        <f>F28*H28</f>
        <v>0</v>
      </c>
      <c r="J28" s="67">
        <f>J12</f>
        <v>0</v>
      </c>
      <c r="K28" s="66">
        <f>I28+(I28*J28/100)</f>
        <v>0</v>
      </c>
      <c r="L28" s="72">
        <f t="shared" ref="L28:M31" si="0">L12</f>
        <v>0</v>
      </c>
      <c r="M28" s="4">
        <f t="shared" si="0"/>
        <v>0</v>
      </c>
      <c r="N28" s="69"/>
      <c r="O28" s="45"/>
    </row>
    <row r="29" spans="1:16" ht="51">
      <c r="B29" s="70">
        <f>B28+1</f>
        <v>2</v>
      </c>
      <c r="C29" s="10" t="str">
        <f>C13</f>
        <v>SODIUM CHLORIDE</v>
      </c>
      <c r="D29" s="7" t="str">
        <f>D13</f>
        <v>jałowy roztwór do przepłukiwania ran, butelka polietylenowa lub polipropylenowa stojąca o wyprofilowanym otworze wylotowym zabezpieczona dodatkowym sterylnym opakowaniem typu Ecolav Estericlean lub równoważny, pojemność 500 ml</v>
      </c>
      <c r="E29" s="63" t="str">
        <f>E13</f>
        <v>op. x 1 szt.</v>
      </c>
      <c r="F29" s="83">
        <f>F13/2</f>
        <v>750</v>
      </c>
      <c r="G29" s="64"/>
      <c r="H29" s="71">
        <f>H13</f>
        <v>0</v>
      </c>
      <c r="I29" s="66">
        <f>F29*H29</f>
        <v>0</v>
      </c>
      <c r="J29" s="67">
        <f>J13</f>
        <v>0</v>
      </c>
      <c r="K29" s="66">
        <f>I29+(I29*J29/100)</f>
        <v>0</v>
      </c>
      <c r="L29" s="72">
        <f t="shared" si="0"/>
        <v>0</v>
      </c>
      <c r="M29" s="4">
        <f t="shared" si="0"/>
        <v>0</v>
      </c>
      <c r="N29" s="69"/>
      <c r="O29" s="45"/>
    </row>
    <row r="30" spans="1:16" ht="38.25">
      <c r="B30" s="70">
        <f>B29+1</f>
        <v>3</v>
      </c>
      <c r="C30" s="10" t="str">
        <f>C14</f>
        <v>SODIUM CHLORIDE</v>
      </c>
      <c r="D30" s="7" t="str">
        <f>D14</f>
        <v>jałowy roztwór do przepłukiwania ran, butelka polietylenowa lub polipropylenowa, stojąca,  o wyprofilowanym otworze wylotowym, typu Ecolav lub równoważny, pojemność 100 ml</v>
      </c>
      <c r="E30" s="63" t="str">
        <f>E14</f>
        <v>op. x 1 szt.</v>
      </c>
      <c r="F30" s="83">
        <f>F14/2</f>
        <v>2000</v>
      </c>
      <c r="G30" s="64"/>
      <c r="H30" s="71">
        <f>H14</f>
        <v>0</v>
      </c>
      <c r="I30" s="66">
        <f>F30*H30</f>
        <v>0</v>
      </c>
      <c r="J30" s="67">
        <f>J14</f>
        <v>0</v>
      </c>
      <c r="K30" s="66">
        <f>I30+(I30*J30/100)</f>
        <v>0</v>
      </c>
      <c r="L30" s="72">
        <f t="shared" si="0"/>
        <v>0</v>
      </c>
      <c r="M30" s="4">
        <f t="shared" si="0"/>
        <v>0</v>
      </c>
      <c r="N30" s="69"/>
      <c r="O30" s="45"/>
    </row>
    <row r="31" spans="1:16" ht="25.5">
      <c r="B31" s="70">
        <f>B30+1</f>
        <v>4</v>
      </c>
      <c r="C31" s="10" t="str">
        <f>C15</f>
        <v>PŁYN WIELOELEKTROLITOWY</v>
      </c>
      <c r="D31" s="7" t="str">
        <f>D15</f>
        <v xml:space="preserve">roztwór do infuzji,  zbilansowany, izotoniczny, o zawartości jonów Ca²⁺ ok. 2.5 mmol/l, opakowanie z dwoma portami,  poj. 500 ml </v>
      </c>
      <c r="E31" s="63" t="str">
        <f>E15</f>
        <v>op. x 1 szt.</v>
      </c>
      <c r="F31" s="83">
        <f>F15/2</f>
        <v>150</v>
      </c>
      <c r="G31" s="64"/>
      <c r="H31" s="71">
        <f>H15</f>
        <v>0</v>
      </c>
      <c r="I31" s="66">
        <f>F31*H31</f>
        <v>0</v>
      </c>
      <c r="J31" s="67">
        <f>J15</f>
        <v>0</v>
      </c>
      <c r="K31" s="66">
        <f>I31+(I31*J31/100)</f>
        <v>0</v>
      </c>
      <c r="L31" s="72">
        <f t="shared" si="0"/>
        <v>0</v>
      </c>
      <c r="M31" s="4">
        <f t="shared" si="0"/>
        <v>0</v>
      </c>
      <c r="N31" s="69"/>
      <c r="O31" s="45"/>
    </row>
    <row r="32" spans="1:16">
      <c r="I32" s="74">
        <f>SUM(I28:I31)</f>
        <v>0</v>
      </c>
      <c r="J32" s="75"/>
      <c r="K32" s="74">
        <f>SUM(K28:K31)</f>
        <v>0</v>
      </c>
    </row>
    <row r="35" spans="1:12" ht="13.5">
      <c r="A35" s="105" t="s">
        <v>222</v>
      </c>
      <c r="B35" s="105"/>
      <c r="C35" s="111">
        <f>K32</f>
        <v>0</v>
      </c>
      <c r="D35" s="111"/>
      <c r="E35" s="111"/>
      <c r="F35" s="112" t="s">
        <v>223</v>
      </c>
      <c r="G35" s="112"/>
      <c r="H35" s="112"/>
      <c r="I35" s="112"/>
      <c r="J35" s="110">
        <f>K32-I32</f>
        <v>0</v>
      </c>
      <c r="K35" s="110"/>
      <c r="L35" s="110"/>
    </row>
    <row r="36" spans="1:12" ht="13.5">
      <c r="A36" s="105" t="s">
        <v>224</v>
      </c>
      <c r="B36" s="105"/>
      <c r="C36" s="106"/>
      <c r="D36" s="106"/>
      <c r="E36" s="106"/>
      <c r="F36" s="106"/>
      <c r="G36" s="106"/>
      <c r="H36" s="106"/>
      <c r="I36" s="106"/>
      <c r="J36" s="106"/>
      <c r="K36" s="106"/>
      <c r="L36" s="106"/>
    </row>
    <row r="37" spans="1:12" ht="13.5">
      <c r="A37" s="78"/>
      <c r="B37" s="79"/>
      <c r="C37" s="80"/>
      <c r="D37" s="80"/>
      <c r="E37" s="80"/>
      <c r="F37" s="80"/>
      <c r="G37" s="80"/>
      <c r="H37" s="81"/>
      <c r="I37" s="81"/>
      <c r="J37" s="80"/>
      <c r="K37" s="81"/>
      <c r="L37" s="80"/>
    </row>
    <row r="39" spans="1:12">
      <c r="C39" s="1" t="s">
        <v>225</v>
      </c>
      <c r="I39" s="76"/>
      <c r="J39" s="75"/>
      <c r="K39" s="77"/>
    </row>
    <row r="41" spans="1:12" ht="13.5" customHeight="1">
      <c r="B41" s="84"/>
      <c r="C41" s="85"/>
      <c r="D41" s="85"/>
      <c r="E41" s="85"/>
      <c r="F41" s="85"/>
      <c r="G41" s="85"/>
      <c r="H41" s="107" t="s">
        <v>226</v>
      </c>
      <c r="I41" s="107"/>
      <c r="J41" s="107"/>
      <c r="K41" s="86">
        <f>K16+K32</f>
        <v>0</v>
      </c>
      <c r="L41" s="87"/>
    </row>
    <row r="42" spans="1:12" ht="13.5" customHeight="1">
      <c r="B42" s="46"/>
      <c r="C42" s="1"/>
      <c r="F42" s="1"/>
      <c r="G42" s="1"/>
      <c r="H42" s="108" t="s">
        <v>227</v>
      </c>
      <c r="I42" s="108"/>
      <c r="J42" s="108"/>
      <c r="K42" s="86">
        <f>I16+I32</f>
        <v>0</v>
      </c>
      <c r="L42" s="87"/>
    </row>
    <row r="43" spans="1:12">
      <c r="A43" s="109"/>
      <c r="B43" s="109"/>
      <c r="C43" s="1"/>
      <c r="F43" s="1"/>
      <c r="G43" s="1"/>
      <c r="H43" s="1"/>
      <c r="I43" s="109"/>
      <c r="J43" s="109"/>
      <c r="K43" s="1"/>
    </row>
    <row r="44" spans="1:12">
      <c r="A44" s="109"/>
      <c r="B44" s="109"/>
      <c r="C44" s="1"/>
      <c r="F44" s="1"/>
      <c r="G44" s="1"/>
      <c r="H44" s="1"/>
      <c r="I44" s="1"/>
      <c r="K44" s="1"/>
    </row>
    <row r="45" spans="1:12">
      <c r="A45" s="109"/>
      <c r="B45" s="109"/>
      <c r="C45" s="1"/>
      <c r="F45" s="104" t="s">
        <v>228</v>
      </c>
      <c r="G45" s="104"/>
      <c r="H45" s="104"/>
      <c r="I45" s="104"/>
      <c r="J45" s="104"/>
      <c r="K45" s="1"/>
    </row>
    <row r="46" spans="1:12">
      <c r="B46" s="46"/>
      <c r="C46" s="1"/>
      <c r="E46" s="47"/>
      <c r="F46" s="104" t="s">
        <v>229</v>
      </c>
      <c r="G46" s="104"/>
      <c r="H46" s="104"/>
      <c r="I46" s="104"/>
      <c r="J46" s="104"/>
      <c r="K46" s="1"/>
    </row>
  </sheetData>
  <mergeCells count="24">
    <mergeCell ref="A19:B19"/>
    <mergeCell ref="C25:E25"/>
    <mergeCell ref="A20:B20"/>
    <mergeCell ref="C20:L20"/>
    <mergeCell ref="E2:H2"/>
    <mergeCell ref="C6:L6"/>
    <mergeCell ref="C9:E9"/>
    <mergeCell ref="F19:I19"/>
    <mergeCell ref="J19:L19"/>
    <mergeCell ref="C19:E19"/>
    <mergeCell ref="A36:B36"/>
    <mergeCell ref="C36:L36"/>
    <mergeCell ref="A35:B35"/>
    <mergeCell ref="J35:L35"/>
    <mergeCell ref="C35:E35"/>
    <mergeCell ref="F35:I35"/>
    <mergeCell ref="F46:J46"/>
    <mergeCell ref="H41:J41"/>
    <mergeCell ref="H42:J42"/>
    <mergeCell ref="A45:B45"/>
    <mergeCell ref="F45:J45"/>
    <mergeCell ref="A43:B43"/>
    <mergeCell ref="I43:J43"/>
    <mergeCell ref="A44:B44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P60"/>
  <sheetViews>
    <sheetView zoomScaleNormal="100" workbookViewId="0">
      <selection activeCell="J35" sqref="J35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4.25">
      <c r="B2" s="3"/>
      <c r="C2" s="121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11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266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25.5">
      <c r="B12" s="62">
        <v>1</v>
      </c>
      <c r="C12" s="7" t="s">
        <v>235</v>
      </c>
      <c r="D12" s="7" t="s">
        <v>70</v>
      </c>
      <c r="E12" s="30" t="s">
        <v>71</v>
      </c>
      <c r="F12" s="31">
        <v>96</v>
      </c>
      <c r="G12" s="64"/>
      <c r="H12" s="65"/>
      <c r="I12" s="66">
        <f t="shared" ref="I12:I22" si="0">G12*H12</f>
        <v>0</v>
      </c>
      <c r="J12" s="67"/>
      <c r="K12" s="66">
        <f t="shared" ref="K12:K22" si="1">I12+(I12*J12/100)</f>
        <v>0</v>
      </c>
      <c r="L12" s="68"/>
      <c r="M12" s="44"/>
      <c r="N12" s="69"/>
      <c r="O12" s="45"/>
    </row>
    <row r="13" spans="2:16" ht="25.5">
      <c r="B13" s="70">
        <f t="shared" ref="B13:B18" si="2">B12+1</f>
        <v>2</v>
      </c>
      <c r="C13" s="6" t="s">
        <v>72</v>
      </c>
      <c r="D13" s="6" t="s">
        <v>73</v>
      </c>
      <c r="E13" s="6" t="s">
        <v>78</v>
      </c>
      <c r="F13" s="21">
        <v>2000</v>
      </c>
      <c r="G13" s="12"/>
      <c r="H13" s="71"/>
      <c r="I13" s="66">
        <f t="shared" si="0"/>
        <v>0</v>
      </c>
      <c r="J13" s="67"/>
      <c r="K13" s="66">
        <f t="shared" si="1"/>
        <v>0</v>
      </c>
      <c r="L13" s="72"/>
      <c r="M13" s="4"/>
      <c r="N13" s="69"/>
      <c r="O13" s="45"/>
    </row>
    <row r="14" spans="2:16" ht="38.25">
      <c r="B14" s="70">
        <f t="shared" si="2"/>
        <v>3</v>
      </c>
      <c r="C14" s="6" t="s">
        <v>74</v>
      </c>
      <c r="D14" s="6" t="s">
        <v>75</v>
      </c>
      <c r="E14" s="10" t="s">
        <v>76</v>
      </c>
      <c r="F14" s="21">
        <v>600</v>
      </c>
      <c r="G14" s="12"/>
      <c r="H14" s="71"/>
      <c r="I14" s="66">
        <f t="shared" si="0"/>
        <v>0</v>
      </c>
      <c r="J14" s="67"/>
      <c r="K14" s="66">
        <f t="shared" si="1"/>
        <v>0</v>
      </c>
      <c r="L14" s="72"/>
      <c r="M14" s="4"/>
      <c r="N14" s="69"/>
      <c r="O14" s="45"/>
    </row>
    <row r="15" spans="2:16" ht="25.5">
      <c r="B15" s="70">
        <f t="shared" si="2"/>
        <v>4</v>
      </c>
      <c r="C15" s="6" t="s">
        <v>14</v>
      </c>
      <c r="D15" s="20" t="s">
        <v>77</v>
      </c>
      <c r="E15" s="10" t="s">
        <v>78</v>
      </c>
      <c r="F15" s="21">
        <v>2500</v>
      </c>
      <c r="G15" s="12"/>
      <c r="H15" s="71"/>
      <c r="I15" s="66">
        <f t="shared" si="0"/>
        <v>0</v>
      </c>
      <c r="J15" s="67"/>
      <c r="K15" s="66">
        <f t="shared" si="1"/>
        <v>0</v>
      </c>
      <c r="L15" s="72"/>
      <c r="M15" s="4"/>
      <c r="N15" s="69"/>
      <c r="O15" s="45"/>
    </row>
    <row r="16" spans="2:16" ht="25.5">
      <c r="B16" s="70">
        <f t="shared" si="2"/>
        <v>5</v>
      </c>
      <c r="C16" s="6" t="s">
        <v>14</v>
      </c>
      <c r="D16" s="20" t="s">
        <v>79</v>
      </c>
      <c r="E16" s="10" t="s">
        <v>78</v>
      </c>
      <c r="F16" s="21">
        <v>1000</v>
      </c>
      <c r="G16" s="12"/>
      <c r="H16" s="71"/>
      <c r="I16" s="66">
        <f t="shared" si="0"/>
        <v>0</v>
      </c>
      <c r="J16" s="67"/>
      <c r="K16" s="66">
        <f t="shared" si="1"/>
        <v>0</v>
      </c>
      <c r="L16" s="72"/>
      <c r="M16" s="4"/>
      <c r="N16" s="69"/>
      <c r="O16" s="45"/>
    </row>
    <row r="17" spans="1:15" ht="25.5">
      <c r="B17" s="70">
        <f t="shared" si="2"/>
        <v>6</v>
      </c>
      <c r="C17" s="88" t="s">
        <v>80</v>
      </c>
      <c r="D17" s="88" t="s">
        <v>81</v>
      </c>
      <c r="E17" s="91" t="s">
        <v>82</v>
      </c>
      <c r="F17" s="89">
        <v>20</v>
      </c>
      <c r="G17" s="12"/>
      <c r="H17" s="71"/>
      <c r="I17" s="66">
        <f t="shared" si="0"/>
        <v>0</v>
      </c>
      <c r="J17" s="67"/>
      <c r="K17" s="66">
        <f t="shared" si="1"/>
        <v>0</v>
      </c>
      <c r="L17" s="72"/>
      <c r="M17" s="4"/>
      <c r="N17" s="69"/>
      <c r="O17" s="45"/>
    </row>
    <row r="18" spans="1:15" ht="25.5">
      <c r="B18" s="70">
        <f t="shared" si="2"/>
        <v>7</v>
      </c>
      <c r="C18" s="88" t="s">
        <v>80</v>
      </c>
      <c r="D18" s="88" t="s">
        <v>83</v>
      </c>
      <c r="E18" s="91" t="s">
        <v>82</v>
      </c>
      <c r="F18" s="89">
        <v>50</v>
      </c>
      <c r="G18" s="12"/>
      <c r="H18" s="71"/>
      <c r="I18" s="66">
        <f t="shared" si="0"/>
        <v>0</v>
      </c>
      <c r="J18" s="67"/>
      <c r="K18" s="66">
        <f t="shared" si="1"/>
        <v>0</v>
      </c>
      <c r="L18" s="72"/>
      <c r="M18" s="4"/>
      <c r="N18" s="69"/>
      <c r="O18" s="45"/>
    </row>
    <row r="19" spans="1:15" ht="25.5">
      <c r="B19" s="70">
        <v>8</v>
      </c>
      <c r="C19" s="6" t="s">
        <v>84</v>
      </c>
      <c r="D19" s="6" t="s">
        <v>85</v>
      </c>
      <c r="E19" s="10" t="s">
        <v>78</v>
      </c>
      <c r="F19" s="21">
        <v>600</v>
      </c>
      <c r="G19" s="12"/>
      <c r="H19" s="71"/>
      <c r="I19" s="66">
        <f t="shared" si="0"/>
        <v>0</v>
      </c>
      <c r="J19" s="67"/>
      <c r="K19" s="66">
        <f t="shared" si="1"/>
        <v>0</v>
      </c>
      <c r="L19" s="72"/>
      <c r="M19" s="4"/>
      <c r="N19" s="69"/>
      <c r="O19" s="45"/>
    </row>
    <row r="20" spans="1:15" ht="25.5">
      <c r="B20" s="70">
        <v>9</v>
      </c>
      <c r="C20" s="6" t="s">
        <v>232</v>
      </c>
      <c r="D20" s="20" t="s">
        <v>86</v>
      </c>
      <c r="E20" s="10" t="s">
        <v>78</v>
      </c>
      <c r="F20" s="21">
        <v>14000</v>
      </c>
      <c r="G20" s="12"/>
      <c r="H20" s="71"/>
      <c r="I20" s="66">
        <f t="shared" si="0"/>
        <v>0</v>
      </c>
      <c r="J20" s="67"/>
      <c r="K20" s="66">
        <f t="shared" si="1"/>
        <v>0</v>
      </c>
      <c r="L20" s="72"/>
      <c r="M20" s="4"/>
      <c r="N20" s="69"/>
      <c r="O20" s="45"/>
    </row>
    <row r="21" spans="1:15" ht="25.5">
      <c r="B21" s="70">
        <v>10</v>
      </c>
      <c r="C21" s="6" t="s">
        <v>232</v>
      </c>
      <c r="D21" s="20" t="s">
        <v>87</v>
      </c>
      <c r="E21" s="10" t="s">
        <v>78</v>
      </c>
      <c r="F21" s="21">
        <v>5000</v>
      </c>
      <c r="G21" s="12"/>
      <c r="H21" s="71"/>
      <c r="I21" s="66">
        <f t="shared" si="0"/>
        <v>0</v>
      </c>
      <c r="J21" s="67"/>
      <c r="K21" s="66">
        <f t="shared" si="1"/>
        <v>0</v>
      </c>
      <c r="L21" s="72"/>
      <c r="M21" s="4"/>
      <c r="N21" s="69"/>
      <c r="O21" s="45"/>
    </row>
    <row r="22" spans="1:15" ht="38.25">
      <c r="B22" s="70">
        <v>11</v>
      </c>
      <c r="C22" s="6" t="s">
        <v>88</v>
      </c>
      <c r="D22" s="20" t="s">
        <v>89</v>
      </c>
      <c r="E22" s="10" t="s">
        <v>78</v>
      </c>
      <c r="F22" s="21">
        <v>2000</v>
      </c>
      <c r="G22" s="12"/>
      <c r="H22" s="71"/>
      <c r="I22" s="66">
        <f t="shared" si="0"/>
        <v>0</v>
      </c>
      <c r="J22" s="67"/>
      <c r="K22" s="66">
        <f t="shared" si="1"/>
        <v>0</v>
      </c>
      <c r="L22" s="72"/>
      <c r="M22" s="4"/>
      <c r="N22" s="69"/>
      <c r="O22" s="45"/>
    </row>
    <row r="23" spans="1:15">
      <c r="I23" s="74">
        <f>SUM(I12:I22)</f>
        <v>0</v>
      </c>
      <c r="J23" s="75"/>
      <c r="K23" s="74">
        <f>SUM(K12:K22)</f>
        <v>0</v>
      </c>
    </row>
    <row r="24" spans="1:15">
      <c r="I24" s="76"/>
      <c r="J24" s="75"/>
      <c r="K24" s="77"/>
    </row>
    <row r="25" spans="1:15">
      <c r="I25" s="76"/>
      <c r="J25" s="75"/>
      <c r="K25" s="77"/>
    </row>
    <row r="26" spans="1:15" ht="13.5">
      <c r="A26" s="105" t="s">
        <v>222</v>
      </c>
      <c r="B26" s="105"/>
      <c r="C26" s="111">
        <f>K23</f>
        <v>0</v>
      </c>
      <c r="D26" s="111"/>
      <c r="E26" s="111"/>
      <c r="F26" s="112" t="s">
        <v>223</v>
      </c>
      <c r="G26" s="112"/>
      <c r="H26" s="112"/>
      <c r="I26" s="112"/>
      <c r="J26" s="110">
        <f>K23-I23</f>
        <v>0</v>
      </c>
      <c r="K26" s="110"/>
      <c r="L26" s="110"/>
    </row>
    <row r="27" spans="1:15" ht="13.5">
      <c r="A27" s="105" t="s">
        <v>224</v>
      </c>
      <c r="B27" s="105"/>
      <c r="C27" s="106"/>
      <c r="D27" s="106"/>
      <c r="E27" s="106"/>
      <c r="F27" s="106"/>
      <c r="G27" s="106"/>
      <c r="H27" s="106"/>
      <c r="I27" s="106"/>
      <c r="J27" s="106"/>
      <c r="K27" s="106"/>
      <c r="L27" s="106"/>
    </row>
    <row r="28" spans="1:15" ht="13.5">
      <c r="A28" s="78"/>
      <c r="B28" s="79"/>
      <c r="C28" s="80"/>
      <c r="D28" s="80"/>
      <c r="E28" s="80"/>
      <c r="F28" s="80"/>
      <c r="G28" s="80"/>
      <c r="H28" s="81"/>
      <c r="I28" s="81"/>
      <c r="J28" s="80"/>
      <c r="K28" s="81"/>
      <c r="L28" s="80"/>
    </row>
    <row r="29" spans="1:15">
      <c r="I29" s="76"/>
      <c r="J29" s="75"/>
      <c r="K29" s="77"/>
    </row>
    <row r="30" spans="1:15">
      <c r="C30" s="1" t="s">
        <v>225</v>
      </c>
      <c r="I30" s="76"/>
      <c r="J30" s="75"/>
      <c r="K30" s="77"/>
    </row>
    <row r="32" spans="1:15">
      <c r="C32" s="116" t="s">
        <v>245</v>
      </c>
      <c r="D32" s="116"/>
      <c r="E32" s="116"/>
      <c r="F32" s="55"/>
      <c r="G32" s="55"/>
    </row>
    <row r="33" spans="2:16" s="56" customFormat="1" ht="51">
      <c r="B33" s="57" t="s">
        <v>215</v>
      </c>
      <c r="C33" s="26" t="s">
        <v>239</v>
      </c>
      <c r="D33" s="26" t="s">
        <v>240</v>
      </c>
      <c r="E33" s="9" t="s">
        <v>216</v>
      </c>
      <c r="F33" s="33" t="s">
        <v>157</v>
      </c>
      <c r="G33" s="33" t="s">
        <v>217</v>
      </c>
      <c r="H33" s="58" t="s">
        <v>218</v>
      </c>
      <c r="I33" s="58" t="s">
        <v>241</v>
      </c>
      <c r="J33" s="57" t="s">
        <v>219</v>
      </c>
      <c r="K33" s="58" t="s">
        <v>242</v>
      </c>
      <c r="L33" s="57" t="s">
        <v>220</v>
      </c>
      <c r="M33" s="57" t="s">
        <v>221</v>
      </c>
    </row>
    <row r="34" spans="2:16" s="59" customFormat="1">
      <c r="B34" s="60">
        <v>1</v>
      </c>
      <c r="C34" s="27">
        <v>2</v>
      </c>
      <c r="D34" s="27">
        <v>3</v>
      </c>
      <c r="E34" s="27">
        <v>4</v>
      </c>
      <c r="F34" s="27">
        <v>5</v>
      </c>
      <c r="G34" s="27">
        <v>6</v>
      </c>
      <c r="H34" s="27">
        <v>7</v>
      </c>
      <c r="I34" s="27">
        <v>8</v>
      </c>
      <c r="J34" s="27">
        <v>9</v>
      </c>
      <c r="K34" s="27">
        <v>10</v>
      </c>
      <c r="L34" s="27">
        <v>11</v>
      </c>
      <c r="M34" s="27">
        <v>12</v>
      </c>
      <c r="N34" s="61"/>
      <c r="O34" s="61"/>
      <c r="P34" s="61"/>
    </row>
    <row r="35" spans="2:16">
      <c r="B35" s="62">
        <v>1</v>
      </c>
      <c r="C35" s="82" t="str">
        <f>C12</f>
        <v>ISOFLURANE</v>
      </c>
      <c r="D35" s="7" t="str">
        <f>D12</f>
        <v>płyn do anestezji wziewnej 250 ml</v>
      </c>
      <c r="E35" s="63" t="str">
        <f>E12</f>
        <v>op. x 1 butelka</v>
      </c>
      <c r="F35" s="83">
        <f>F12/2</f>
        <v>48</v>
      </c>
      <c r="G35" s="64"/>
      <c r="H35" s="65"/>
      <c r="I35" s="66">
        <f t="shared" ref="I35:I45" si="3">F35*H35</f>
        <v>0</v>
      </c>
      <c r="J35" s="67"/>
      <c r="K35" s="66">
        <f t="shared" ref="K35:K45" si="4">I35+(I35*J35/100)</f>
        <v>0</v>
      </c>
      <c r="L35" s="72"/>
      <c r="M35" s="4">
        <f>M12</f>
        <v>0</v>
      </c>
      <c r="N35" s="69"/>
      <c r="O35" s="45"/>
    </row>
    <row r="36" spans="2:16">
      <c r="B36" s="70">
        <f t="shared" ref="B36:B41" si="5">B35+1</f>
        <v>2</v>
      </c>
      <c r="C36" s="10" t="str">
        <f>C13</f>
        <v>AQUA AD INIECTABILE</v>
      </c>
      <c r="D36" s="7" t="str">
        <f>D13</f>
        <v>rozpuszczalnik do sporządzania leków parenteralnych, worek 1000 ml</v>
      </c>
      <c r="E36" s="63" t="str">
        <f>E13</f>
        <v xml:space="preserve">op. x 1 worek </v>
      </c>
      <c r="F36" s="83">
        <f>F13/2</f>
        <v>1000</v>
      </c>
      <c r="G36" s="64"/>
      <c r="H36" s="71"/>
      <c r="I36" s="66">
        <f t="shared" si="3"/>
        <v>0</v>
      </c>
      <c r="J36" s="67"/>
      <c r="K36" s="66">
        <f t="shared" si="4"/>
        <v>0</v>
      </c>
      <c r="L36" s="72"/>
      <c r="M36" s="4">
        <f>M13</f>
        <v>0</v>
      </c>
      <c r="N36" s="69"/>
      <c r="O36" s="45"/>
    </row>
    <row r="37" spans="2:16" ht="38.25">
      <c r="B37" s="70">
        <f t="shared" si="5"/>
        <v>3</v>
      </c>
      <c r="C37" s="10" t="str">
        <f>C14</f>
        <v>PREPARAT WITAMINOWY</v>
      </c>
      <c r="D37" s="7" t="str">
        <f>D14</f>
        <v xml:space="preserve">proszek do sporządzania roztworu do wstrzykiwań i infuzji, zbilansowany zestaw witamin rozpuszczalnych w wodzie i  w tłuszczach, pokrywa dzienne zapotrzebowanie w trakcie żywienia pozajelitowego, fiolka </v>
      </c>
      <c r="E37" s="63" t="str">
        <f>E14</f>
        <v xml:space="preserve">op. x 10 fiol. </v>
      </c>
      <c r="F37" s="83">
        <f>F14/2</f>
        <v>300</v>
      </c>
      <c r="G37" s="64"/>
      <c r="H37" s="71"/>
      <c r="I37" s="66">
        <f t="shared" si="3"/>
        <v>0</v>
      </c>
      <c r="J37" s="67"/>
      <c r="K37" s="66">
        <f t="shared" si="4"/>
        <v>0</v>
      </c>
      <c r="L37" s="72"/>
      <c r="M37" s="4">
        <f>M14</f>
        <v>0</v>
      </c>
      <c r="N37" s="69"/>
      <c r="O37" s="45"/>
    </row>
    <row r="38" spans="2:16" ht="25.5">
      <c r="B38" s="70">
        <f t="shared" si="5"/>
        <v>4</v>
      </c>
      <c r="C38" s="10" t="str">
        <f>C15</f>
        <v>SODIUM CHLORIDE</v>
      </c>
      <c r="D38" s="7" t="str">
        <f>D15</f>
        <v>roztwór do infuzji 0.009 g/ml, worek z dwoma portami,  co najmniej jeden port jałowy, sterylizowany w zewnętrznym opakowaniu, pojemność 1000 ml</v>
      </c>
      <c r="E38" s="63" t="str">
        <f>E15</f>
        <v xml:space="preserve">op. x 1 worek </v>
      </c>
      <c r="F38" s="83">
        <f>F15/2</f>
        <v>1250</v>
      </c>
      <c r="G38" s="64"/>
      <c r="H38" s="65"/>
      <c r="I38" s="66">
        <f t="shared" si="3"/>
        <v>0</v>
      </c>
      <c r="J38" s="67"/>
      <c r="K38" s="66">
        <f t="shared" si="4"/>
        <v>0</v>
      </c>
      <c r="L38" s="72"/>
      <c r="M38" s="4">
        <f>M15</f>
        <v>0</v>
      </c>
      <c r="N38" s="69"/>
      <c r="O38" s="45"/>
    </row>
    <row r="39" spans="2:16" ht="25.5">
      <c r="B39" s="70">
        <f t="shared" si="5"/>
        <v>5</v>
      </c>
      <c r="C39" s="10" t="str">
        <f>C16</f>
        <v>SODIUM CHLORIDE</v>
      </c>
      <c r="D39" s="7" t="str">
        <f>D16</f>
        <v>roztwór do infuzji 0.009 g/ml, worek z dwoma portami,  co najmniej jeden port jałowy, sterylizowany w zewnętrznym opakowaniu, pojemność 500 ml</v>
      </c>
      <c r="E39" s="63" t="str">
        <f>E16</f>
        <v xml:space="preserve">op. x 1 worek </v>
      </c>
      <c r="F39" s="83">
        <f>F16/2</f>
        <v>500</v>
      </c>
      <c r="G39" s="64"/>
      <c r="H39" s="71"/>
      <c r="I39" s="66">
        <f t="shared" si="3"/>
        <v>0</v>
      </c>
      <c r="J39" s="67"/>
      <c r="K39" s="66">
        <f t="shared" si="4"/>
        <v>0</v>
      </c>
      <c r="L39" s="72"/>
      <c r="M39" s="4">
        <f>M16</f>
        <v>0</v>
      </c>
      <c r="N39" s="69"/>
      <c r="O39" s="45"/>
    </row>
    <row r="40" spans="2:16" ht="25.5">
      <c r="B40" s="70">
        <f t="shared" si="5"/>
        <v>6</v>
      </c>
      <c r="C40" s="10" t="str">
        <f>C17</f>
        <v>AMINO  ACIDS</v>
      </c>
      <c r="D40" s="7" t="str">
        <f>D17</f>
        <v>roztwór do infuzji  L-aminokwasów 100 g/l z elektrolitami, o zawartości  azotu 14-16 g/l , butelka 500 ml</v>
      </c>
      <c r="E40" s="63" t="str">
        <f>E17</f>
        <v xml:space="preserve">op. x 1 but. </v>
      </c>
      <c r="F40" s="83">
        <f>F17/2</f>
        <v>10</v>
      </c>
      <c r="G40" s="64"/>
      <c r="H40" s="71"/>
      <c r="I40" s="66">
        <f t="shared" si="3"/>
        <v>0</v>
      </c>
      <c r="J40" s="67"/>
      <c r="K40" s="66">
        <f t="shared" si="4"/>
        <v>0</v>
      </c>
      <c r="L40" s="72"/>
      <c r="M40" s="4">
        <f>M17</f>
        <v>0</v>
      </c>
      <c r="N40" s="69"/>
      <c r="O40" s="45"/>
    </row>
    <row r="41" spans="2:16" ht="25.5">
      <c r="B41" s="70">
        <f t="shared" si="5"/>
        <v>7</v>
      </c>
      <c r="C41" s="10" t="str">
        <f>C18</f>
        <v>AMINO  ACIDS</v>
      </c>
      <c r="D41" s="7" t="str">
        <f>D18</f>
        <v>roztwór do infuzji, składnik żywienia pozajelitowego u pacjentów z ostrą lub przewlekłą niewydolnością nerek, zawartość azotu 8-16,5 g/l,  butelka 500 ml</v>
      </c>
      <c r="E41" s="63" t="str">
        <f>E18</f>
        <v xml:space="preserve">op. x 1 but. </v>
      </c>
      <c r="F41" s="83">
        <f>F18/2</f>
        <v>25</v>
      </c>
      <c r="G41" s="64"/>
      <c r="H41" s="65"/>
      <c r="I41" s="66">
        <f t="shared" si="3"/>
        <v>0</v>
      </c>
      <c r="J41" s="67"/>
      <c r="K41" s="66">
        <f t="shared" si="4"/>
        <v>0</v>
      </c>
      <c r="L41" s="72"/>
      <c r="M41" s="4">
        <f>M18</f>
        <v>0</v>
      </c>
      <c r="N41" s="69"/>
      <c r="O41" s="45"/>
    </row>
    <row r="42" spans="2:16" ht="25.5">
      <c r="B42" s="70">
        <v>8</v>
      </c>
      <c r="C42" s="10" t="str">
        <f>C19</f>
        <v>MANNITOL</v>
      </c>
      <c r="D42" s="7" t="str">
        <f>D19</f>
        <v>roztwór do infuzji 0.15 g/ml, worek z dwoma portami, w tym co najmniej jeden port jałowy, poj. 100 ml</v>
      </c>
      <c r="E42" s="63" t="str">
        <f>E19</f>
        <v xml:space="preserve">op. x 1 worek </v>
      </c>
      <c r="F42" s="83">
        <f>F19/2</f>
        <v>300</v>
      </c>
      <c r="G42" s="64"/>
      <c r="H42" s="71"/>
      <c r="I42" s="66">
        <f t="shared" si="3"/>
        <v>0</v>
      </c>
      <c r="J42" s="67"/>
      <c r="K42" s="66">
        <f t="shared" si="4"/>
        <v>0</v>
      </c>
      <c r="L42" s="72"/>
      <c r="M42" s="4">
        <f>M19</f>
        <v>0</v>
      </c>
      <c r="N42" s="69"/>
      <c r="O42" s="45"/>
    </row>
    <row r="43" spans="2:16" ht="25.5">
      <c r="B43" s="70">
        <v>9</v>
      </c>
      <c r="C43" s="10" t="str">
        <f>C20</f>
        <v>PŁYN WIELOELEKTROLITOWY</v>
      </c>
      <c r="D43" s="7" t="str">
        <f>D20</f>
        <v xml:space="preserve">roztwór do infuzji,  zbilansowany, izotoniczny, bez zawartości Ca²⁺, worek z dwoma portami,  w tym co najmniej jeden port jałowy, poj. 1000 ml </v>
      </c>
      <c r="E43" s="63" t="str">
        <f>E20</f>
        <v xml:space="preserve">op. x 1 worek </v>
      </c>
      <c r="F43" s="83">
        <f>F20/2</f>
        <v>7000</v>
      </c>
      <c r="G43" s="64"/>
      <c r="H43" s="71"/>
      <c r="I43" s="66">
        <f t="shared" si="3"/>
        <v>0</v>
      </c>
      <c r="J43" s="67"/>
      <c r="K43" s="66">
        <f t="shared" si="4"/>
        <v>0</v>
      </c>
      <c r="L43" s="72"/>
      <c r="M43" s="4">
        <f>M20</f>
        <v>0</v>
      </c>
      <c r="N43" s="69"/>
      <c r="O43" s="45"/>
    </row>
    <row r="44" spans="2:16" ht="25.5">
      <c r="B44" s="70">
        <v>10</v>
      </c>
      <c r="C44" s="10" t="str">
        <f>C21</f>
        <v>PŁYN WIELOELEKTROLITOWY</v>
      </c>
      <c r="D44" s="7" t="str">
        <f>D21</f>
        <v xml:space="preserve">roztwór do infuzji,  zbilansowany, izotoniczny, bez zawartości Ca²⁺, worek z dwoma portami,  w tym co najmniej jeden port jałowy, poj. 500 ml </v>
      </c>
      <c r="E44" s="63" t="str">
        <f>E21</f>
        <v xml:space="preserve">op. x 1 worek </v>
      </c>
      <c r="F44" s="83">
        <f>F21/2</f>
        <v>2500</v>
      </c>
      <c r="G44" s="64"/>
      <c r="H44" s="65"/>
      <c r="I44" s="66">
        <f t="shared" si="3"/>
        <v>0</v>
      </c>
      <c r="J44" s="67"/>
      <c r="K44" s="66">
        <f t="shared" si="4"/>
        <v>0</v>
      </c>
      <c r="L44" s="72"/>
      <c r="M44" s="4">
        <f>M21</f>
        <v>0</v>
      </c>
      <c r="N44" s="69"/>
      <c r="O44" s="45"/>
    </row>
    <row r="45" spans="2:16" ht="38.25">
      <c r="B45" s="70">
        <v>11</v>
      </c>
      <c r="C45" s="10" t="str">
        <f>C22</f>
        <v>PŁYN WIELOELEKTROLITOWY Z  GLUKOZĄ</v>
      </c>
      <c r="D45" s="7" t="str">
        <f>D22</f>
        <v>roztwór do infuzji, hipertoniczny roztwór elektrolitów i glukozy, zawiera: glukozę 50 g/l, NaCl 1 g/l, CH₃COONa 3,13 g/l, KCl 1,5 g/l, MgCl₂ 0.3 g/l, pojemność 1000 ml</v>
      </c>
      <c r="E45" s="63" t="str">
        <f>E22</f>
        <v xml:space="preserve">op. x 1 worek </v>
      </c>
      <c r="F45" s="83">
        <f>F22/2</f>
        <v>1000</v>
      </c>
      <c r="G45" s="64"/>
      <c r="H45" s="71"/>
      <c r="I45" s="66">
        <f t="shared" si="3"/>
        <v>0</v>
      </c>
      <c r="J45" s="67"/>
      <c r="K45" s="66">
        <f t="shared" si="4"/>
        <v>0</v>
      </c>
      <c r="L45" s="72"/>
      <c r="M45" s="4">
        <f>M22</f>
        <v>0</v>
      </c>
      <c r="N45" s="69"/>
      <c r="O45" s="45"/>
    </row>
    <row r="46" spans="2:16">
      <c r="I46" s="74">
        <f>SUM(I35:I45)</f>
        <v>0</v>
      </c>
      <c r="J46" s="75"/>
      <c r="K46" s="74">
        <f>SUM(K35:K45)</f>
        <v>0</v>
      </c>
    </row>
    <row r="49" spans="1:12" ht="13.5">
      <c r="A49" s="105" t="s">
        <v>222</v>
      </c>
      <c r="B49" s="105"/>
      <c r="C49" s="111">
        <f>K46</f>
        <v>0</v>
      </c>
      <c r="D49" s="111"/>
      <c r="E49" s="111"/>
      <c r="F49" s="112" t="s">
        <v>223</v>
      </c>
      <c r="G49" s="112"/>
      <c r="H49" s="112"/>
      <c r="I49" s="112"/>
      <c r="J49" s="110">
        <f>K46-I46</f>
        <v>0</v>
      </c>
      <c r="K49" s="110"/>
      <c r="L49" s="110"/>
    </row>
    <row r="50" spans="1:12" ht="13.5">
      <c r="A50" s="105" t="s">
        <v>224</v>
      </c>
      <c r="B50" s="105"/>
      <c r="C50" s="106"/>
      <c r="D50" s="106"/>
      <c r="E50" s="106"/>
      <c r="F50" s="106"/>
      <c r="G50" s="106"/>
      <c r="H50" s="106"/>
      <c r="I50" s="106"/>
      <c r="J50" s="106"/>
      <c r="K50" s="106"/>
      <c r="L50" s="106"/>
    </row>
    <row r="51" spans="1:12">
      <c r="A51" s="78"/>
      <c r="B51" s="79"/>
      <c r="C51" s="80"/>
      <c r="D51" s="80"/>
      <c r="E51" s="80"/>
      <c r="F51" s="80"/>
      <c r="G51" s="80"/>
      <c r="H51" s="81"/>
      <c r="I51" s="81"/>
      <c r="J51" s="80"/>
      <c r="K51" s="81"/>
      <c r="L51" s="80"/>
    </row>
    <row r="53" spans="1:12">
      <c r="C53" s="1" t="s">
        <v>225</v>
      </c>
      <c r="I53" s="76"/>
      <c r="J53" s="75"/>
      <c r="K53" s="77"/>
    </row>
    <row r="55" spans="1:12" ht="13.5" customHeight="1">
      <c r="B55" s="84"/>
      <c r="C55" s="85"/>
      <c r="D55" s="85"/>
      <c r="E55" s="85"/>
      <c r="F55" s="85"/>
      <c r="G55" s="85"/>
      <c r="H55" s="107" t="s">
        <v>226</v>
      </c>
      <c r="I55" s="107"/>
      <c r="J55" s="107"/>
      <c r="K55" s="86">
        <f>K23+K46</f>
        <v>0</v>
      </c>
      <c r="L55" s="87"/>
    </row>
    <row r="56" spans="1:12" ht="13.5" customHeight="1">
      <c r="B56" s="46"/>
      <c r="C56" s="1"/>
      <c r="F56" s="1"/>
      <c r="G56" s="1"/>
      <c r="H56" s="108" t="s">
        <v>227</v>
      </c>
      <c r="I56" s="108"/>
      <c r="J56" s="108"/>
      <c r="K56" s="86">
        <f>I23+I46</f>
        <v>0</v>
      </c>
      <c r="L56" s="87"/>
    </row>
    <row r="57" spans="1:12">
      <c r="A57" s="109"/>
      <c r="B57" s="109"/>
      <c r="C57" s="1"/>
      <c r="F57" s="1"/>
      <c r="G57" s="1"/>
      <c r="H57" s="1"/>
      <c r="I57" s="109"/>
      <c r="J57" s="109"/>
      <c r="K57" s="1"/>
    </row>
    <row r="58" spans="1:12">
      <c r="A58" s="109"/>
      <c r="B58" s="109"/>
      <c r="C58" s="1"/>
      <c r="F58" s="1"/>
      <c r="G58" s="1"/>
      <c r="H58" s="1"/>
      <c r="I58" s="1"/>
      <c r="K58" s="1"/>
    </row>
    <row r="59" spans="1:12">
      <c r="A59" s="109"/>
      <c r="B59" s="109"/>
      <c r="C59" s="1"/>
      <c r="F59" s="104" t="s">
        <v>228</v>
      </c>
      <c r="G59" s="104"/>
      <c r="H59" s="104"/>
      <c r="I59" s="104"/>
      <c r="J59" s="104"/>
      <c r="K59" s="1"/>
    </row>
    <row r="60" spans="1:12">
      <c r="B60" s="46"/>
      <c r="C60" s="1"/>
      <c r="E60" s="47"/>
      <c r="F60" s="104" t="s">
        <v>229</v>
      </c>
      <c r="G60" s="104"/>
      <c r="H60" s="104"/>
      <c r="I60" s="104"/>
      <c r="J60" s="104"/>
      <c r="K60" s="1"/>
    </row>
  </sheetData>
  <mergeCells count="24">
    <mergeCell ref="A26:B26"/>
    <mergeCell ref="C32:E32"/>
    <mergeCell ref="A27:B27"/>
    <mergeCell ref="C27:L27"/>
    <mergeCell ref="E2:H2"/>
    <mergeCell ref="C6:L6"/>
    <mergeCell ref="C9:E9"/>
    <mergeCell ref="F26:I26"/>
    <mergeCell ref="J26:L26"/>
    <mergeCell ref="C26:E26"/>
    <mergeCell ref="A50:B50"/>
    <mergeCell ref="C50:L50"/>
    <mergeCell ref="A49:B49"/>
    <mergeCell ref="J49:L49"/>
    <mergeCell ref="C49:E49"/>
    <mergeCell ref="F49:I49"/>
    <mergeCell ref="F60:J60"/>
    <mergeCell ref="H55:J55"/>
    <mergeCell ref="H56:J56"/>
    <mergeCell ref="A59:B59"/>
    <mergeCell ref="F59:J59"/>
    <mergeCell ref="A57:B57"/>
    <mergeCell ref="I57:J57"/>
    <mergeCell ref="A58:B58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P50"/>
  <sheetViews>
    <sheetView zoomScaleNormal="100" workbookViewId="0">
      <selection activeCell="A42" sqref="A42:XFD42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3.5">
      <c r="B2" s="3"/>
      <c r="C2" s="119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6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267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38.25">
      <c r="B12" s="62">
        <v>1</v>
      </c>
      <c r="C12" s="6" t="s">
        <v>80</v>
      </c>
      <c r="D12" s="6" t="s">
        <v>158</v>
      </c>
      <c r="E12" s="6" t="s">
        <v>24</v>
      </c>
      <c r="F12" s="21">
        <v>500</v>
      </c>
      <c r="G12" s="64"/>
      <c r="H12" s="65"/>
      <c r="I12" s="66">
        <f t="shared" ref="I12:I17" si="0">G12*H12</f>
        <v>0</v>
      </c>
      <c r="J12" s="67"/>
      <c r="K12" s="66">
        <f t="shared" ref="K12:K17" si="1">I12+(I12*J12/100)</f>
        <v>0</v>
      </c>
      <c r="L12" s="68"/>
      <c r="M12" s="44"/>
      <c r="N12" s="69"/>
      <c r="O12" s="45"/>
    </row>
    <row r="13" spans="2:16" ht="38.25">
      <c r="B13" s="62">
        <v>2</v>
      </c>
      <c r="C13" s="6" t="s">
        <v>112</v>
      </c>
      <c r="D13" s="6" t="s">
        <v>113</v>
      </c>
      <c r="E13" s="6" t="s">
        <v>24</v>
      </c>
      <c r="F13" s="21">
        <v>20</v>
      </c>
      <c r="G13" s="12"/>
      <c r="H13" s="71"/>
      <c r="I13" s="66">
        <f t="shared" si="0"/>
        <v>0</v>
      </c>
      <c r="J13" s="67"/>
      <c r="K13" s="66">
        <f t="shared" si="1"/>
        <v>0</v>
      </c>
      <c r="L13" s="72"/>
      <c r="M13" s="4"/>
      <c r="N13" s="69"/>
      <c r="O13" s="45"/>
    </row>
    <row r="14" spans="2:16" ht="25.5">
      <c r="B14" s="62">
        <v>3</v>
      </c>
      <c r="C14" s="32" t="s">
        <v>118</v>
      </c>
      <c r="D14" s="6" t="s">
        <v>119</v>
      </c>
      <c r="E14" s="6" t="s">
        <v>12</v>
      </c>
      <c r="F14" s="21">
        <v>400</v>
      </c>
      <c r="G14" s="12"/>
      <c r="H14" s="71"/>
      <c r="I14" s="66">
        <f t="shared" si="0"/>
        <v>0</v>
      </c>
      <c r="J14" s="67"/>
      <c r="K14" s="66">
        <f t="shared" si="1"/>
        <v>0</v>
      </c>
      <c r="L14" s="72"/>
      <c r="M14" s="4"/>
      <c r="N14" s="69"/>
      <c r="O14" s="45"/>
    </row>
    <row r="15" spans="2:16" ht="38.25">
      <c r="B15" s="62">
        <v>4</v>
      </c>
      <c r="C15" s="6" t="s">
        <v>16</v>
      </c>
      <c r="D15" s="6" t="s">
        <v>17</v>
      </c>
      <c r="E15" s="6" t="s">
        <v>18</v>
      </c>
      <c r="F15" s="21">
        <v>250</v>
      </c>
      <c r="G15" s="12"/>
      <c r="H15" s="71"/>
      <c r="I15" s="66">
        <f t="shared" si="0"/>
        <v>0</v>
      </c>
      <c r="J15" s="67"/>
      <c r="K15" s="66">
        <f t="shared" si="1"/>
        <v>0</v>
      </c>
      <c r="L15" s="72"/>
      <c r="M15" s="4"/>
      <c r="N15" s="69"/>
      <c r="O15" s="45"/>
    </row>
    <row r="16" spans="2:16" ht="25.5">
      <c r="B16" s="62">
        <v>5</v>
      </c>
      <c r="C16" s="32" t="s">
        <v>120</v>
      </c>
      <c r="D16" s="6" t="s">
        <v>121</v>
      </c>
      <c r="E16" s="6" t="s">
        <v>122</v>
      </c>
      <c r="F16" s="21">
        <v>50</v>
      </c>
      <c r="G16" s="12"/>
      <c r="H16" s="71"/>
      <c r="I16" s="66">
        <f t="shared" si="0"/>
        <v>0</v>
      </c>
      <c r="J16" s="67"/>
      <c r="K16" s="66">
        <f t="shared" si="1"/>
        <v>0</v>
      </c>
      <c r="L16" s="72"/>
      <c r="M16" s="4"/>
      <c r="N16" s="69"/>
      <c r="O16" s="45"/>
    </row>
    <row r="17" spans="1:16" ht="25.5">
      <c r="B17" s="62">
        <v>6</v>
      </c>
      <c r="C17" s="32" t="s">
        <v>120</v>
      </c>
      <c r="D17" s="6" t="s">
        <v>123</v>
      </c>
      <c r="E17" s="6" t="s">
        <v>122</v>
      </c>
      <c r="F17" s="21">
        <v>50</v>
      </c>
      <c r="G17" s="12"/>
      <c r="H17" s="71"/>
      <c r="I17" s="66">
        <f t="shared" si="0"/>
        <v>0</v>
      </c>
      <c r="J17" s="67"/>
      <c r="K17" s="66">
        <f t="shared" si="1"/>
        <v>0</v>
      </c>
      <c r="L17" s="72"/>
      <c r="M17" s="4"/>
      <c r="N17" s="69"/>
      <c r="O17" s="45"/>
    </row>
    <row r="18" spans="1:16">
      <c r="I18" s="74">
        <f>SUM(I12:I17)</f>
        <v>0</v>
      </c>
      <c r="J18" s="75"/>
      <c r="K18" s="74">
        <f>SUM(K12:K17)</f>
        <v>0</v>
      </c>
    </row>
    <row r="19" spans="1:16">
      <c r="I19" s="76"/>
      <c r="J19" s="75"/>
      <c r="K19" s="77"/>
    </row>
    <row r="20" spans="1:16">
      <c r="I20" s="76"/>
      <c r="J20" s="75"/>
      <c r="K20" s="77"/>
    </row>
    <row r="21" spans="1:16" ht="13.5">
      <c r="A21" s="105" t="s">
        <v>222</v>
      </c>
      <c r="B21" s="105"/>
      <c r="C21" s="111">
        <f>K18</f>
        <v>0</v>
      </c>
      <c r="D21" s="111"/>
      <c r="E21" s="111"/>
      <c r="F21" s="112" t="s">
        <v>223</v>
      </c>
      <c r="G21" s="112"/>
      <c r="H21" s="112"/>
      <c r="I21" s="112"/>
      <c r="J21" s="110">
        <f>K18-I18</f>
        <v>0</v>
      </c>
      <c r="K21" s="110"/>
      <c r="L21" s="110"/>
    </row>
    <row r="22" spans="1:16" ht="13.5">
      <c r="A22" s="105" t="s">
        <v>224</v>
      </c>
      <c r="B22" s="105"/>
      <c r="C22" s="106"/>
      <c r="D22" s="106"/>
      <c r="E22" s="106"/>
      <c r="F22" s="106"/>
      <c r="G22" s="106"/>
      <c r="H22" s="106"/>
      <c r="I22" s="106"/>
      <c r="J22" s="106"/>
      <c r="K22" s="106"/>
      <c r="L22" s="106"/>
    </row>
    <row r="23" spans="1:16" ht="13.5">
      <c r="A23" s="78"/>
      <c r="B23" s="79"/>
      <c r="C23" s="80"/>
      <c r="D23" s="80"/>
      <c r="E23" s="80"/>
      <c r="F23" s="80"/>
      <c r="G23" s="80"/>
      <c r="H23" s="81"/>
      <c r="I23" s="81"/>
      <c r="J23" s="80"/>
      <c r="K23" s="81"/>
      <c r="L23" s="80"/>
    </row>
    <row r="24" spans="1:16">
      <c r="I24" s="76"/>
      <c r="J24" s="75"/>
      <c r="K24" s="77"/>
    </row>
    <row r="25" spans="1:16">
      <c r="C25" s="1" t="s">
        <v>225</v>
      </c>
      <c r="I25" s="76"/>
      <c r="J25" s="75"/>
      <c r="K25" s="77"/>
    </row>
    <row r="27" spans="1:16">
      <c r="C27" s="116" t="s">
        <v>245</v>
      </c>
      <c r="D27" s="116"/>
      <c r="E27" s="116"/>
      <c r="F27" s="55"/>
      <c r="G27" s="55"/>
    </row>
    <row r="28" spans="1:16" s="56" customFormat="1" ht="51">
      <c r="B28" s="57" t="s">
        <v>215</v>
      </c>
      <c r="C28" s="26" t="s">
        <v>239</v>
      </c>
      <c r="D28" s="26" t="s">
        <v>240</v>
      </c>
      <c r="E28" s="9" t="s">
        <v>216</v>
      </c>
      <c r="F28" s="33" t="s">
        <v>157</v>
      </c>
      <c r="G28" s="33" t="s">
        <v>217</v>
      </c>
      <c r="H28" s="58" t="s">
        <v>218</v>
      </c>
      <c r="I28" s="58" t="s">
        <v>241</v>
      </c>
      <c r="J28" s="57" t="s">
        <v>219</v>
      </c>
      <c r="K28" s="58" t="s">
        <v>242</v>
      </c>
      <c r="L28" s="57" t="s">
        <v>220</v>
      </c>
      <c r="M28" s="57" t="s">
        <v>221</v>
      </c>
    </row>
    <row r="29" spans="1:16" s="59" customFormat="1">
      <c r="B29" s="60">
        <v>1</v>
      </c>
      <c r="C29" s="27">
        <v>2</v>
      </c>
      <c r="D29" s="27">
        <v>3</v>
      </c>
      <c r="E29" s="27">
        <v>4</v>
      </c>
      <c r="F29" s="27">
        <v>5</v>
      </c>
      <c r="G29" s="27">
        <v>6</v>
      </c>
      <c r="H29" s="27">
        <v>7</v>
      </c>
      <c r="I29" s="27">
        <v>8</v>
      </c>
      <c r="J29" s="27">
        <v>9</v>
      </c>
      <c r="K29" s="27">
        <v>10</v>
      </c>
      <c r="L29" s="27">
        <v>11</v>
      </c>
      <c r="M29" s="27">
        <v>12</v>
      </c>
      <c r="N29" s="61"/>
      <c r="O29" s="61"/>
      <c r="P29" s="61"/>
    </row>
    <row r="30" spans="1:16" ht="38.25">
      <c r="B30" s="62">
        <v>1</v>
      </c>
      <c r="C30" s="82" t="str">
        <f>C12</f>
        <v>AMINO  ACIDS</v>
      </c>
      <c r="D30" s="7" t="str">
        <f>D12</f>
        <v xml:space="preserve">roztwór do infuzji 0,08-0,1 g/ml aminokwasów przeznaczonych do podawania dożylnego w niewydolności wątroby, zawartość azotu ok. 13 g/l butelka 500 ml </v>
      </c>
      <c r="E30" s="63" t="str">
        <f>E12</f>
        <v>op. x 1 but.</v>
      </c>
      <c r="F30" s="83">
        <f>F12/2</f>
        <v>250</v>
      </c>
      <c r="G30" s="64"/>
      <c r="H30" s="65">
        <f>H12</f>
        <v>0</v>
      </c>
      <c r="I30" s="66">
        <f t="shared" ref="I30:I35" si="2">F30*H30</f>
        <v>0</v>
      </c>
      <c r="J30" s="67">
        <f>J12</f>
        <v>0</v>
      </c>
      <c r="K30" s="66">
        <f t="shared" ref="K30:K35" si="3">I30+(I30*J30/100)</f>
        <v>0</v>
      </c>
      <c r="L30" s="72">
        <f>L12</f>
        <v>0</v>
      </c>
      <c r="M30" s="4">
        <f>M12</f>
        <v>0</v>
      </c>
      <c r="N30" s="69"/>
      <c r="O30" s="45"/>
    </row>
    <row r="31" spans="1:16" ht="38.25">
      <c r="B31" s="62">
        <v>2</v>
      </c>
      <c r="C31" s="10" t="str">
        <f>C13</f>
        <v>EMULSJA TŁUSZCZOWA</v>
      </c>
      <c r="D31" s="7" t="str">
        <f>D13</f>
        <v>emulsja do infuzji 0.2 g/ml, w 100 ml zawiera: olej sojowy, oczyszczony 6 g, triglicerydy o średniej długości łańcucha 6 g, olej z oliwek, oczyszczony 5 g, olej rybny, bogaty w omega-3 kwasy 3 g, butelka 500 ml</v>
      </c>
      <c r="E31" s="63" t="str">
        <f>E13</f>
        <v>op. x 1 but.</v>
      </c>
      <c r="F31" s="83">
        <f>F13/2</f>
        <v>10</v>
      </c>
      <c r="G31" s="64"/>
      <c r="H31" s="65">
        <f>H13</f>
        <v>0</v>
      </c>
      <c r="I31" s="66">
        <f t="shared" si="2"/>
        <v>0</v>
      </c>
      <c r="J31" s="67">
        <f>J13</f>
        <v>0</v>
      </c>
      <c r="K31" s="66">
        <f t="shared" si="3"/>
        <v>0</v>
      </c>
      <c r="L31" s="72">
        <f>L13</f>
        <v>0</v>
      </c>
      <c r="M31" s="4">
        <f>M13</f>
        <v>0</v>
      </c>
      <c r="N31" s="69"/>
      <c r="O31" s="45"/>
    </row>
    <row r="32" spans="1:16" ht="25.5">
      <c r="B32" s="62">
        <v>3</v>
      </c>
      <c r="C32" s="10" t="str">
        <f t="shared" ref="C32:E35" si="4">C14</f>
        <v>L-ALANYL-L-GLUTAMINE</v>
      </c>
      <c r="D32" s="7" t="str">
        <f t="shared" si="4"/>
        <v>koncentrat do sporządzania roztworu do infuzji 0.2 g/ml dwupeptydu glutaminy, butelka 100 ml</v>
      </c>
      <c r="E32" s="63" t="str">
        <f t="shared" si="4"/>
        <v>op. x 1 szt.</v>
      </c>
      <c r="F32" s="83">
        <f>F14/2</f>
        <v>200</v>
      </c>
      <c r="G32" s="64"/>
      <c r="H32" s="71">
        <f>H14</f>
        <v>0</v>
      </c>
      <c r="I32" s="66">
        <f t="shared" si="2"/>
        <v>0</v>
      </c>
      <c r="J32" s="67">
        <f>J14</f>
        <v>0</v>
      </c>
      <c r="K32" s="66">
        <f t="shared" si="3"/>
        <v>0</v>
      </c>
      <c r="L32" s="72">
        <f t="shared" ref="L32:M35" si="5">L14</f>
        <v>0</v>
      </c>
      <c r="M32" s="4">
        <f t="shared" si="5"/>
        <v>0</v>
      </c>
      <c r="N32" s="69"/>
      <c r="O32" s="45"/>
    </row>
    <row r="33" spans="1:15" ht="38.25">
      <c r="B33" s="62">
        <v>4</v>
      </c>
      <c r="C33" s="10" t="str">
        <f t="shared" si="4"/>
        <v>ROZTWÓR PIERWIASTKÓW ŚLADOWYCH</v>
      </c>
      <c r="D33" s="7" t="str">
        <f t="shared" si="4"/>
        <v>koncentrat do sporządzania roztworu do infuzji,  zbilansowany roztwór zawierający wszystkie niezbędne pierwiastki śladowe w ilości pokrywającej dobowe zapotrzebowanie, ampułka 10 ml</v>
      </c>
      <c r="E33" s="63" t="str">
        <f t="shared" si="4"/>
        <v>op. x 20 amp.</v>
      </c>
      <c r="F33" s="83">
        <f>F15/2</f>
        <v>125</v>
      </c>
      <c r="G33" s="64"/>
      <c r="H33" s="65">
        <f>H15</f>
        <v>0</v>
      </c>
      <c r="I33" s="66">
        <f t="shared" si="2"/>
        <v>0</v>
      </c>
      <c r="J33" s="67">
        <f>J15</f>
        <v>0</v>
      </c>
      <c r="K33" s="66">
        <f t="shared" si="3"/>
        <v>0</v>
      </c>
      <c r="L33" s="72">
        <f t="shared" si="5"/>
        <v>0</v>
      </c>
      <c r="M33" s="4">
        <f t="shared" si="5"/>
        <v>0</v>
      </c>
      <c r="N33" s="69"/>
      <c r="O33" s="45"/>
    </row>
    <row r="34" spans="1:15" ht="25.5">
      <c r="B34" s="62">
        <v>5</v>
      </c>
      <c r="C34" s="10" t="str">
        <f t="shared" si="4"/>
        <v>ZESTAW WITAMIN</v>
      </c>
      <c r="D34" s="7" t="str">
        <f t="shared" si="4"/>
        <v>proszek do sporządzania roztworu do infuzji, zestaw witamin rozpuszczalnych w wodzie, liofilizat, fiolka 10 ml</v>
      </c>
      <c r="E34" s="63" t="str">
        <f t="shared" si="4"/>
        <v>op. x 10 szt.</v>
      </c>
      <c r="F34" s="83">
        <f>F16/2</f>
        <v>25</v>
      </c>
      <c r="G34" s="64"/>
      <c r="H34" s="71">
        <f>H16</f>
        <v>0</v>
      </c>
      <c r="I34" s="66">
        <f t="shared" si="2"/>
        <v>0</v>
      </c>
      <c r="J34" s="67">
        <f>J16</f>
        <v>0</v>
      </c>
      <c r="K34" s="66">
        <f t="shared" si="3"/>
        <v>0</v>
      </c>
      <c r="L34" s="72">
        <f t="shared" si="5"/>
        <v>0</v>
      </c>
      <c r="M34" s="4">
        <f t="shared" si="5"/>
        <v>0</v>
      </c>
      <c r="N34" s="69"/>
      <c r="O34" s="45"/>
    </row>
    <row r="35" spans="1:15" ht="25.5">
      <c r="B35" s="62">
        <v>6</v>
      </c>
      <c r="C35" s="10" t="str">
        <f t="shared" si="4"/>
        <v>ZESTAW WITAMIN</v>
      </c>
      <c r="D35" s="7" t="str">
        <f t="shared" si="4"/>
        <v>koncentrat do sporządzania emulsji do infuzji typu olej w wodzie zawierający w fazie olejowej witaminy rozpuszczalne w tłuszczach, ampułka 10 ml</v>
      </c>
      <c r="E35" s="63" t="str">
        <f t="shared" si="4"/>
        <v>op. x 10 szt.</v>
      </c>
      <c r="F35" s="83">
        <f>F17/2</f>
        <v>25</v>
      </c>
      <c r="G35" s="64"/>
      <c r="H35" s="71">
        <f>H17</f>
        <v>0</v>
      </c>
      <c r="I35" s="66">
        <f t="shared" si="2"/>
        <v>0</v>
      </c>
      <c r="J35" s="67">
        <f>J17</f>
        <v>0</v>
      </c>
      <c r="K35" s="66">
        <f t="shared" si="3"/>
        <v>0</v>
      </c>
      <c r="L35" s="72">
        <f t="shared" si="5"/>
        <v>0</v>
      </c>
      <c r="M35" s="4">
        <f t="shared" si="5"/>
        <v>0</v>
      </c>
      <c r="N35" s="69"/>
      <c r="O35" s="45"/>
    </row>
    <row r="36" spans="1:15">
      <c r="I36" s="74">
        <f>SUM(I30:I35)</f>
        <v>0</v>
      </c>
      <c r="J36" s="75"/>
      <c r="K36" s="74">
        <f>SUM(K30:K35)</f>
        <v>0</v>
      </c>
    </row>
    <row r="39" spans="1:15" ht="13.5">
      <c r="A39" s="105" t="s">
        <v>222</v>
      </c>
      <c r="B39" s="105"/>
      <c r="C39" s="111">
        <f>K36</f>
        <v>0</v>
      </c>
      <c r="D39" s="111"/>
      <c r="E39" s="111"/>
      <c r="F39" s="112" t="s">
        <v>223</v>
      </c>
      <c r="G39" s="112"/>
      <c r="H39" s="112"/>
      <c r="I39" s="112"/>
      <c r="J39" s="110">
        <f>K36-I36</f>
        <v>0</v>
      </c>
      <c r="K39" s="110"/>
      <c r="L39" s="110"/>
    </row>
    <row r="40" spans="1:15" ht="13.5">
      <c r="A40" s="105" t="s">
        <v>224</v>
      </c>
      <c r="B40" s="105"/>
      <c r="C40" s="106"/>
      <c r="D40" s="106"/>
      <c r="E40" s="106"/>
      <c r="F40" s="106"/>
      <c r="G40" s="106"/>
      <c r="H40" s="106"/>
      <c r="I40" s="106"/>
      <c r="J40" s="106"/>
      <c r="K40" s="106"/>
      <c r="L40" s="106"/>
    </row>
    <row r="41" spans="1:15" ht="13.5">
      <c r="A41" s="78"/>
      <c r="B41" s="79"/>
      <c r="C41" s="80"/>
      <c r="D41" s="80"/>
      <c r="E41" s="80"/>
      <c r="F41" s="80"/>
      <c r="G41" s="80"/>
      <c r="H41" s="81"/>
      <c r="I41" s="81"/>
      <c r="J41" s="80"/>
      <c r="K41" s="81"/>
      <c r="L41" s="80"/>
    </row>
    <row r="43" spans="1:15">
      <c r="C43" s="1" t="s">
        <v>225</v>
      </c>
      <c r="I43" s="76"/>
      <c r="J43" s="75"/>
      <c r="K43" s="77"/>
    </row>
    <row r="45" spans="1:15" ht="13.5" customHeight="1">
      <c r="B45" s="84"/>
      <c r="C45" s="85"/>
      <c r="D45" s="85"/>
      <c r="E45" s="85"/>
      <c r="F45" s="85"/>
      <c r="G45" s="85"/>
      <c r="H45" s="107" t="s">
        <v>226</v>
      </c>
      <c r="I45" s="107"/>
      <c r="J45" s="107"/>
      <c r="K45" s="86">
        <f>K18+K36</f>
        <v>0</v>
      </c>
      <c r="L45" s="87"/>
    </row>
    <row r="46" spans="1:15" ht="13.5" customHeight="1">
      <c r="B46" s="46"/>
      <c r="C46" s="1"/>
      <c r="F46" s="1"/>
      <c r="G46" s="1"/>
      <c r="H46" s="108" t="s">
        <v>227</v>
      </c>
      <c r="I46" s="108"/>
      <c r="J46" s="108"/>
      <c r="K46" s="86">
        <f>I18+I36</f>
        <v>0</v>
      </c>
      <c r="L46" s="87"/>
    </row>
    <row r="47" spans="1:15">
      <c r="A47" s="109"/>
      <c r="B47" s="109"/>
      <c r="C47" s="1"/>
      <c r="F47" s="1"/>
      <c r="G47" s="1"/>
      <c r="H47" s="1"/>
      <c r="I47" s="109"/>
      <c r="J47" s="109"/>
      <c r="K47" s="1"/>
    </row>
    <row r="48" spans="1:15">
      <c r="A48" s="109"/>
      <c r="B48" s="109"/>
      <c r="C48" s="1"/>
      <c r="F48" s="1"/>
      <c r="G48" s="1"/>
      <c r="H48" s="1"/>
      <c r="I48" s="1"/>
      <c r="K48" s="1"/>
    </row>
    <row r="49" spans="1:11">
      <c r="A49" s="109"/>
      <c r="B49" s="109"/>
      <c r="C49" s="1"/>
      <c r="F49" s="104" t="s">
        <v>228</v>
      </c>
      <c r="G49" s="104"/>
      <c r="H49" s="104"/>
      <c r="I49" s="104"/>
      <c r="J49" s="104"/>
      <c r="K49" s="1"/>
    </row>
    <row r="50" spans="1:11">
      <c r="B50" s="46"/>
      <c r="C50" s="1"/>
      <c r="E50" s="47"/>
      <c r="F50" s="104" t="s">
        <v>229</v>
      </c>
      <c r="G50" s="104"/>
      <c r="H50" s="104"/>
      <c r="I50" s="104"/>
      <c r="J50" s="104"/>
      <c r="K50" s="1"/>
    </row>
  </sheetData>
  <mergeCells count="24">
    <mergeCell ref="A21:B21"/>
    <mergeCell ref="C27:E27"/>
    <mergeCell ref="A22:B22"/>
    <mergeCell ref="C22:L22"/>
    <mergeCell ref="E2:H2"/>
    <mergeCell ref="C6:L6"/>
    <mergeCell ref="C9:E9"/>
    <mergeCell ref="F21:I21"/>
    <mergeCell ref="J21:L21"/>
    <mergeCell ref="C21:E21"/>
    <mergeCell ref="A40:B40"/>
    <mergeCell ref="C40:L40"/>
    <mergeCell ref="A39:B39"/>
    <mergeCell ref="J39:L39"/>
    <mergeCell ref="C39:E39"/>
    <mergeCell ref="F39:I39"/>
    <mergeCell ref="F50:J50"/>
    <mergeCell ref="H45:J45"/>
    <mergeCell ref="H46:J46"/>
    <mergeCell ref="A49:B49"/>
    <mergeCell ref="F49:J49"/>
    <mergeCell ref="A47:B47"/>
    <mergeCell ref="I47:J47"/>
    <mergeCell ref="A48:B48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P56"/>
  <sheetViews>
    <sheetView zoomScaleNormal="100" workbookViewId="0">
      <selection activeCell="A48" sqref="A48:XFD48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10.42578125" style="1" customWidth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3.5">
      <c r="B2" s="3"/>
      <c r="C2" s="122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9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268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25.5">
      <c r="B12" s="62">
        <v>1</v>
      </c>
      <c r="C12" s="6" t="s">
        <v>124</v>
      </c>
      <c r="D12" s="6" t="s">
        <v>125</v>
      </c>
      <c r="E12" s="6" t="s">
        <v>126</v>
      </c>
      <c r="F12" s="21">
        <v>10</v>
      </c>
      <c r="G12" s="64"/>
      <c r="H12" s="65"/>
      <c r="I12" s="66">
        <f t="shared" ref="I12:I20" si="0">G12*H12</f>
        <v>0</v>
      </c>
      <c r="J12" s="67"/>
      <c r="K12" s="66">
        <f t="shared" ref="K12:K20" si="1">I12+(I12*J12/100)</f>
        <v>0</v>
      </c>
      <c r="L12" s="68"/>
      <c r="M12" s="44"/>
      <c r="N12" s="69"/>
      <c r="O12" s="45"/>
    </row>
    <row r="13" spans="2:16" ht="25.5">
      <c r="B13" s="70">
        <f t="shared" ref="B13:B18" si="2">B12+1</f>
        <v>2</v>
      </c>
      <c r="C13" s="6" t="s">
        <v>124</v>
      </c>
      <c r="D13" s="6" t="s">
        <v>169</v>
      </c>
      <c r="E13" s="6" t="s">
        <v>53</v>
      </c>
      <c r="F13" s="21">
        <v>10</v>
      </c>
      <c r="G13" s="12"/>
      <c r="H13" s="71"/>
      <c r="I13" s="66">
        <f t="shared" si="0"/>
        <v>0</v>
      </c>
      <c r="J13" s="67"/>
      <c r="K13" s="66">
        <f t="shared" si="1"/>
        <v>0</v>
      </c>
      <c r="L13" s="72"/>
      <c r="M13" s="4"/>
      <c r="N13" s="69"/>
      <c r="O13" s="45"/>
    </row>
    <row r="14" spans="2:16" ht="25.5">
      <c r="B14" s="70">
        <f t="shared" si="2"/>
        <v>3</v>
      </c>
      <c r="C14" s="6" t="s">
        <v>124</v>
      </c>
      <c r="D14" s="6" t="s">
        <v>127</v>
      </c>
      <c r="E14" s="6" t="s">
        <v>53</v>
      </c>
      <c r="F14" s="21">
        <v>10</v>
      </c>
      <c r="G14" s="12"/>
      <c r="H14" s="71"/>
      <c r="I14" s="66">
        <f t="shared" si="0"/>
        <v>0</v>
      </c>
      <c r="J14" s="67"/>
      <c r="K14" s="66">
        <f t="shared" si="1"/>
        <v>0</v>
      </c>
      <c r="L14" s="72"/>
      <c r="M14" s="4"/>
      <c r="N14" s="69"/>
      <c r="O14" s="45"/>
    </row>
    <row r="15" spans="2:16" ht="63.75">
      <c r="B15" s="70">
        <f t="shared" si="2"/>
        <v>4</v>
      </c>
      <c r="C15" s="6" t="s">
        <v>52</v>
      </c>
      <c r="D15" s="6" t="s">
        <v>54</v>
      </c>
      <c r="E15" s="10" t="s">
        <v>53</v>
      </c>
      <c r="F15" s="21">
        <v>10</v>
      </c>
      <c r="G15" s="12"/>
      <c r="H15" s="71"/>
      <c r="I15" s="66">
        <f t="shared" si="0"/>
        <v>0</v>
      </c>
      <c r="J15" s="67"/>
      <c r="K15" s="66">
        <f t="shared" si="1"/>
        <v>0</v>
      </c>
      <c r="L15" s="72"/>
      <c r="M15" s="4"/>
      <c r="N15" s="69"/>
      <c r="O15" s="45"/>
    </row>
    <row r="16" spans="2:16" ht="63.75">
      <c r="B16" s="70">
        <f t="shared" si="2"/>
        <v>5</v>
      </c>
      <c r="C16" s="6" t="s">
        <v>52</v>
      </c>
      <c r="D16" s="6" t="s">
        <v>55</v>
      </c>
      <c r="E16" s="10" t="s">
        <v>53</v>
      </c>
      <c r="F16" s="21">
        <v>10</v>
      </c>
      <c r="G16" s="12"/>
      <c r="H16" s="71"/>
      <c r="I16" s="66">
        <f t="shared" si="0"/>
        <v>0</v>
      </c>
      <c r="J16" s="67"/>
      <c r="K16" s="66">
        <f t="shared" si="1"/>
        <v>0</v>
      </c>
      <c r="L16" s="72"/>
      <c r="M16" s="4"/>
      <c r="N16" s="69"/>
      <c r="O16" s="45"/>
    </row>
    <row r="17" spans="1:16" ht="63.75">
      <c r="B17" s="70">
        <f t="shared" si="2"/>
        <v>6</v>
      </c>
      <c r="C17" s="6" t="s">
        <v>52</v>
      </c>
      <c r="D17" s="6" t="s">
        <v>56</v>
      </c>
      <c r="E17" s="10" t="s">
        <v>53</v>
      </c>
      <c r="F17" s="21">
        <v>10</v>
      </c>
      <c r="G17" s="12"/>
      <c r="H17" s="71"/>
      <c r="I17" s="66">
        <f t="shared" si="0"/>
        <v>0</v>
      </c>
      <c r="J17" s="67"/>
      <c r="K17" s="66">
        <f t="shared" si="1"/>
        <v>0</v>
      </c>
      <c r="L17" s="72"/>
      <c r="M17" s="4"/>
      <c r="N17" s="69"/>
      <c r="O17" s="45"/>
    </row>
    <row r="18" spans="1:16" ht="89.25">
      <c r="B18" s="70">
        <f t="shared" si="2"/>
        <v>7</v>
      </c>
      <c r="C18" s="6" t="s">
        <v>52</v>
      </c>
      <c r="D18" s="6" t="s">
        <v>165</v>
      </c>
      <c r="E18" s="10" t="s">
        <v>53</v>
      </c>
      <c r="F18" s="21">
        <v>80</v>
      </c>
      <c r="G18" s="12"/>
      <c r="H18" s="71"/>
      <c r="I18" s="66">
        <f t="shared" si="0"/>
        <v>0</v>
      </c>
      <c r="J18" s="67"/>
      <c r="K18" s="66">
        <f t="shared" si="1"/>
        <v>0</v>
      </c>
      <c r="L18" s="72"/>
      <c r="M18" s="4"/>
      <c r="N18" s="69"/>
      <c r="O18" s="45"/>
    </row>
    <row r="19" spans="1:16" ht="89.25">
      <c r="B19" s="70">
        <v>8</v>
      </c>
      <c r="C19" s="6" t="s">
        <v>52</v>
      </c>
      <c r="D19" s="6" t="s">
        <v>167</v>
      </c>
      <c r="E19" s="10" t="s">
        <v>53</v>
      </c>
      <c r="F19" s="21">
        <v>20</v>
      </c>
      <c r="G19" s="12"/>
      <c r="H19" s="71"/>
      <c r="I19" s="66">
        <f t="shared" si="0"/>
        <v>0</v>
      </c>
      <c r="J19" s="67"/>
      <c r="K19" s="66">
        <f t="shared" si="1"/>
        <v>0</v>
      </c>
      <c r="L19" s="72"/>
      <c r="M19" s="4"/>
      <c r="N19" s="69"/>
      <c r="O19" s="45"/>
    </row>
    <row r="20" spans="1:16" ht="89.25">
      <c r="B20" s="70">
        <v>9</v>
      </c>
      <c r="C20" s="6" t="s">
        <v>52</v>
      </c>
      <c r="D20" s="6" t="s">
        <v>168</v>
      </c>
      <c r="E20" s="10" t="s">
        <v>53</v>
      </c>
      <c r="F20" s="21">
        <v>50</v>
      </c>
      <c r="G20" s="12"/>
      <c r="H20" s="71"/>
      <c r="I20" s="66">
        <f t="shared" si="0"/>
        <v>0</v>
      </c>
      <c r="J20" s="67"/>
      <c r="K20" s="66">
        <f t="shared" si="1"/>
        <v>0</v>
      </c>
      <c r="L20" s="72"/>
      <c r="M20" s="4"/>
      <c r="N20" s="69"/>
      <c r="O20" s="45"/>
    </row>
    <row r="21" spans="1:16">
      <c r="I21" s="74">
        <f>SUM(I12:I20)</f>
        <v>0</v>
      </c>
      <c r="J21" s="75"/>
      <c r="K21" s="74">
        <f>SUM(K12:K20)</f>
        <v>0</v>
      </c>
    </row>
    <row r="22" spans="1:16">
      <c r="I22" s="76"/>
      <c r="J22" s="75"/>
      <c r="K22" s="77"/>
    </row>
    <row r="23" spans="1:16">
      <c r="I23" s="76"/>
      <c r="J23" s="75"/>
      <c r="K23" s="77"/>
    </row>
    <row r="24" spans="1:16" ht="13.5">
      <c r="A24" s="105" t="s">
        <v>222</v>
      </c>
      <c r="B24" s="105"/>
      <c r="C24" s="111">
        <f>K21</f>
        <v>0</v>
      </c>
      <c r="D24" s="111"/>
      <c r="E24" s="111"/>
      <c r="F24" s="112" t="s">
        <v>223</v>
      </c>
      <c r="G24" s="112"/>
      <c r="H24" s="112"/>
      <c r="I24" s="112"/>
      <c r="J24" s="110">
        <f>K21-I21</f>
        <v>0</v>
      </c>
      <c r="K24" s="110"/>
      <c r="L24" s="110"/>
    </row>
    <row r="25" spans="1:16" ht="13.5">
      <c r="A25" s="105" t="s">
        <v>224</v>
      </c>
      <c r="B25" s="105"/>
      <c r="C25" s="106"/>
      <c r="D25" s="106"/>
      <c r="E25" s="106"/>
      <c r="F25" s="106"/>
      <c r="G25" s="106"/>
      <c r="H25" s="106"/>
      <c r="I25" s="106"/>
      <c r="J25" s="106"/>
      <c r="K25" s="106"/>
      <c r="L25" s="106"/>
    </row>
    <row r="26" spans="1:16" ht="13.5">
      <c r="A26" s="78"/>
      <c r="B26" s="79"/>
      <c r="C26" s="80"/>
      <c r="D26" s="80"/>
      <c r="E26" s="80"/>
      <c r="F26" s="80"/>
      <c r="G26" s="80"/>
      <c r="H26" s="81"/>
      <c r="I26" s="81"/>
      <c r="J26" s="80"/>
      <c r="K26" s="81"/>
      <c r="L26" s="80"/>
    </row>
    <row r="27" spans="1:16">
      <c r="I27" s="76"/>
      <c r="J27" s="75"/>
      <c r="K27" s="77"/>
    </row>
    <row r="28" spans="1:16">
      <c r="C28" s="1" t="s">
        <v>225</v>
      </c>
      <c r="I28" s="76"/>
      <c r="J28" s="75"/>
      <c r="K28" s="77"/>
    </row>
    <row r="30" spans="1:16">
      <c r="C30" s="116" t="s">
        <v>245</v>
      </c>
      <c r="D30" s="116"/>
      <c r="E30" s="116"/>
      <c r="F30" s="55"/>
      <c r="G30" s="55"/>
    </row>
    <row r="31" spans="1:16" s="56" customFormat="1" ht="51">
      <c r="B31" s="57" t="s">
        <v>215</v>
      </c>
      <c r="C31" s="26" t="s">
        <v>239</v>
      </c>
      <c r="D31" s="26" t="s">
        <v>240</v>
      </c>
      <c r="E31" s="9" t="s">
        <v>216</v>
      </c>
      <c r="F31" s="33" t="s">
        <v>157</v>
      </c>
      <c r="G31" s="33" t="s">
        <v>217</v>
      </c>
      <c r="H31" s="58" t="s">
        <v>218</v>
      </c>
      <c r="I31" s="58" t="s">
        <v>241</v>
      </c>
      <c r="J31" s="57" t="s">
        <v>219</v>
      </c>
      <c r="K31" s="58" t="s">
        <v>242</v>
      </c>
      <c r="L31" s="57" t="s">
        <v>220</v>
      </c>
      <c r="M31" s="57" t="s">
        <v>221</v>
      </c>
    </row>
    <row r="32" spans="1:16" s="59" customFormat="1">
      <c r="B32" s="60">
        <v>1</v>
      </c>
      <c r="C32" s="27">
        <v>2</v>
      </c>
      <c r="D32" s="27">
        <v>3</v>
      </c>
      <c r="E32" s="27">
        <v>4</v>
      </c>
      <c r="F32" s="27">
        <v>5</v>
      </c>
      <c r="G32" s="27">
        <v>6</v>
      </c>
      <c r="H32" s="27">
        <v>7</v>
      </c>
      <c r="I32" s="27">
        <v>8</v>
      </c>
      <c r="J32" s="27">
        <v>9</v>
      </c>
      <c r="K32" s="27">
        <v>10</v>
      </c>
      <c r="L32" s="27">
        <v>11</v>
      </c>
      <c r="M32" s="27">
        <v>12</v>
      </c>
      <c r="N32" s="61"/>
      <c r="O32" s="61"/>
      <c r="P32" s="61"/>
    </row>
    <row r="33" spans="1:15" ht="25.5">
      <c r="B33" s="62">
        <v>1</v>
      </c>
      <c r="C33" s="82" t="str">
        <f>C12</f>
        <v xml:space="preserve">WOREK DWUKOMOROWY DO PODAWANIA DO ŻYŁ CENTRALNYCH   </v>
      </c>
      <c r="D33" s="7" t="str">
        <f>D12</f>
        <v>roztwór do infuzji, nie zawiera tłuszczy, zawartość azotu ok. 8 g, energia całkowita ok. 1000 kcal, objętość 1000 ml</v>
      </c>
      <c r="E33" s="63" t="str">
        <f>E12</f>
        <v>op x 6 worków</v>
      </c>
      <c r="F33" s="83">
        <f>F12/2</f>
        <v>5</v>
      </c>
      <c r="G33" s="64"/>
      <c r="H33" s="65">
        <f>H12</f>
        <v>0</v>
      </c>
      <c r="I33" s="66">
        <f t="shared" ref="I33:I41" si="3">F33*H33</f>
        <v>0</v>
      </c>
      <c r="J33" s="67">
        <f>J12</f>
        <v>0</v>
      </c>
      <c r="K33" s="66">
        <f t="shared" ref="K33:K41" si="4">I33+(I33*J33/100)</f>
        <v>0</v>
      </c>
      <c r="L33" s="72">
        <f>L12</f>
        <v>0</v>
      </c>
      <c r="M33" s="4">
        <f>M12</f>
        <v>0</v>
      </c>
      <c r="N33" s="69"/>
      <c r="O33" s="45"/>
    </row>
    <row r="34" spans="1:15" ht="25.5">
      <c r="B34" s="70">
        <f t="shared" ref="B34:B39" si="5">B33+1</f>
        <v>2</v>
      </c>
      <c r="C34" s="10" t="str">
        <f>C13</f>
        <v xml:space="preserve">WOREK DWUKOMOROWY DO PODAWANIA DO ŻYŁ CENTRALNYCH   </v>
      </c>
      <c r="D34" s="7" t="str">
        <f>D13</f>
        <v>roztwór do infuzji, nie zawiera tłuszczy, zawartość azotu ok. 12-15 g, energia całkowita ok. 1500 kcal, objętość ok. 1500 ml</v>
      </c>
      <c r="E34" s="63" t="str">
        <f>E13</f>
        <v xml:space="preserve">op x 4 worki </v>
      </c>
      <c r="F34" s="83">
        <f>F13/2</f>
        <v>5</v>
      </c>
      <c r="G34" s="64"/>
      <c r="H34" s="71">
        <f>H13</f>
        <v>0</v>
      </c>
      <c r="I34" s="66">
        <f t="shared" si="3"/>
        <v>0</v>
      </c>
      <c r="J34" s="67">
        <f>J13</f>
        <v>0</v>
      </c>
      <c r="K34" s="66">
        <f t="shared" si="4"/>
        <v>0</v>
      </c>
      <c r="L34" s="72">
        <f>L13</f>
        <v>0</v>
      </c>
      <c r="M34" s="4">
        <f>M13</f>
        <v>0</v>
      </c>
      <c r="N34" s="69"/>
      <c r="O34" s="45"/>
    </row>
    <row r="35" spans="1:15" ht="25.5">
      <c r="B35" s="70">
        <f t="shared" si="5"/>
        <v>3</v>
      </c>
      <c r="C35" s="10" t="str">
        <f>C14</f>
        <v xml:space="preserve">WOREK DWUKOMOROWY DO PODAWANIA DO ŻYŁ CENTRALNYCH   </v>
      </c>
      <c r="D35" s="7" t="str">
        <f>D14</f>
        <v>roztwór do infuzji, nie zawiera tłuszczy, zawartość azotu 15 - 17 g, energia całkowita 1800 -2200 kcal, objętość 1800-2200 ml</v>
      </c>
      <c r="E35" s="63" t="str">
        <f>E14</f>
        <v xml:space="preserve">op x 4 worki </v>
      </c>
      <c r="F35" s="83">
        <f>F14/2</f>
        <v>5</v>
      </c>
      <c r="G35" s="64"/>
      <c r="H35" s="71">
        <f>H14</f>
        <v>0</v>
      </c>
      <c r="I35" s="66">
        <f t="shared" si="3"/>
        <v>0</v>
      </c>
      <c r="J35" s="67">
        <f>J14</f>
        <v>0</v>
      </c>
      <c r="K35" s="66">
        <f t="shared" si="4"/>
        <v>0</v>
      </c>
      <c r="L35" s="72">
        <f>L14</f>
        <v>0</v>
      </c>
      <c r="M35" s="4">
        <f>M14</f>
        <v>0</v>
      </c>
      <c r="N35" s="69"/>
      <c r="O35" s="45"/>
    </row>
    <row r="36" spans="1:15" ht="63.75">
      <c r="B36" s="70">
        <f t="shared" si="5"/>
        <v>4</v>
      </c>
      <c r="C36" s="10" t="str">
        <f>C15</f>
        <v xml:space="preserve">WOREK TRZYKOMOROWY DO PODAWANIA DO ŻYŁ CENTRALNYCH   </v>
      </c>
      <c r="D36" s="7" t="str">
        <f>D15</f>
        <v xml:space="preserve">emulsja do infuzji w żywieniu pozajelitowym zawierająca: olej sojowy, triglicerydy o średniej długości łańcucha,  olej rybi, o łącznej zawartości tłuszczy ok. 14,6 g, zawartości węglowodanów ok. 42,8 g,  zawartości azotu 5,3 g, wartości energetycznej całkowitej 450 kcal, osmolarność 1300 mOsmol/l,  objętość worka 506 ml </v>
      </c>
      <c r="E36" s="63" t="str">
        <f>E15</f>
        <v xml:space="preserve">op x 4 worki </v>
      </c>
      <c r="F36" s="83">
        <f>F15/2</f>
        <v>5</v>
      </c>
      <c r="G36" s="64"/>
      <c r="H36" s="65">
        <f>H15</f>
        <v>0</v>
      </c>
      <c r="I36" s="66">
        <f t="shared" si="3"/>
        <v>0</v>
      </c>
      <c r="J36" s="67">
        <f>J15</f>
        <v>0</v>
      </c>
      <c r="K36" s="66">
        <f t="shared" si="4"/>
        <v>0</v>
      </c>
      <c r="L36" s="72">
        <f>L15</f>
        <v>0</v>
      </c>
      <c r="M36" s="4">
        <f>M15</f>
        <v>0</v>
      </c>
      <c r="N36" s="69"/>
      <c r="O36" s="45"/>
    </row>
    <row r="37" spans="1:15" ht="63.75">
      <c r="B37" s="70">
        <f t="shared" si="5"/>
        <v>5</v>
      </c>
      <c r="C37" s="10" t="str">
        <f>C16</f>
        <v xml:space="preserve">WOREK TRZYKOMOROWY DO PODAWANIA DO ŻYŁ CENTRALNYCH   </v>
      </c>
      <c r="D37" s="7" t="str">
        <f>D16</f>
        <v>emulsja do infuzji w żywieniu pozajelitowym zawierająca: olej sojowy, triglicerydy o średniej długości łańcucha,  olej rybi, o łącznej zawartości tłuszczy ok. 29,2 g, zawartości węglowodanów ok. 86 g,  zawartości azotu 10,6 g, wartości energetycznej całkowitej 900 kcal, osmolarność 1300 mOsmol/l,  objętość worka 1012 ml</v>
      </c>
      <c r="E37" s="63" t="str">
        <f>E16</f>
        <v xml:space="preserve">op x 4 worki </v>
      </c>
      <c r="F37" s="83">
        <f>F16/2</f>
        <v>5</v>
      </c>
      <c r="G37" s="64"/>
      <c r="H37" s="71">
        <f>H16</f>
        <v>0</v>
      </c>
      <c r="I37" s="66">
        <f t="shared" si="3"/>
        <v>0</v>
      </c>
      <c r="J37" s="67">
        <f>J16</f>
        <v>0</v>
      </c>
      <c r="K37" s="66">
        <f t="shared" si="4"/>
        <v>0</v>
      </c>
      <c r="L37" s="72">
        <f>L16</f>
        <v>0</v>
      </c>
      <c r="M37" s="4">
        <f>M16</f>
        <v>0</v>
      </c>
      <c r="N37" s="69"/>
      <c r="O37" s="45"/>
    </row>
    <row r="38" spans="1:15" ht="63.75">
      <c r="B38" s="70">
        <f t="shared" si="5"/>
        <v>6</v>
      </c>
      <c r="C38" s="10" t="str">
        <f>C17</f>
        <v xml:space="preserve">WOREK TRZYKOMOROWY DO PODAWANIA DO ŻYŁ CENTRALNYCH   </v>
      </c>
      <c r="D38" s="7" t="str">
        <f>D17</f>
        <v>emulsja do infuzji w żywieniu pozajelitowym zawierająca: olej sojowy, triglicerydy o średniej długości łańcucha, może zawierać olej rybi, o łącznej zawartości tłuszczy ok. 43,8 g, zawartości węglowodanów ok. 129 g,  zawartości azotu 15,9 g, wartości energetycznej całkowitej 1350 kcal, osmolarność 1300 mOsmol/l,  objętość worka 1518 ml</v>
      </c>
      <c r="E38" s="63" t="str">
        <f>E17</f>
        <v xml:space="preserve">op x 4 worki </v>
      </c>
      <c r="F38" s="83">
        <f>F17/2</f>
        <v>5</v>
      </c>
      <c r="G38" s="64"/>
      <c r="H38" s="71">
        <f>H17</f>
        <v>0</v>
      </c>
      <c r="I38" s="66">
        <f t="shared" si="3"/>
        <v>0</v>
      </c>
      <c r="J38" s="67">
        <f>J17</f>
        <v>0</v>
      </c>
      <c r="K38" s="66">
        <f t="shared" si="4"/>
        <v>0</v>
      </c>
      <c r="L38" s="72">
        <f>L17</f>
        <v>0</v>
      </c>
      <c r="M38" s="4">
        <f>M17</f>
        <v>0</v>
      </c>
      <c r="N38" s="69"/>
      <c r="O38" s="45"/>
    </row>
    <row r="39" spans="1:15" ht="89.25">
      <c r="B39" s="70">
        <f t="shared" si="5"/>
        <v>7</v>
      </c>
      <c r="C39" s="10" t="str">
        <f>C18</f>
        <v xml:space="preserve">WOREK TRZYKOMOROWY DO PODAWANIA DO ŻYŁ CENTRALNYCH   </v>
      </c>
      <c r="D39" s="7" t="str">
        <f>D18</f>
        <v>emulsja do infuzji w żywieniu pozajelitowym zawierająca: olej sojowy, triglicerydy nasyconych kwasów tłuszczowych o średniej długości łańcucha, może zawierać: triglicerydy kwasów omega-3 lub olej rybi, oliwę z oliwek; o łącznej zawartości tłuszczy ok. 75-105 g, zawartości węglowodanów ok. 250-270 g,  zawartości azotu 15-16 g, wartości energetycznej całkowitej 2200 -2215 kcal, nie zawiera elektrolitów, osmolarność 1300-1330 mOsmol/l,  objętość worka 1875 ml - 1970 ml</v>
      </c>
      <c r="E39" s="63" t="str">
        <f>E18</f>
        <v xml:space="preserve">op x 4 worki </v>
      </c>
      <c r="F39" s="83">
        <f>F18/2</f>
        <v>40</v>
      </c>
      <c r="G39" s="64"/>
      <c r="H39" s="65">
        <f>H18</f>
        <v>0</v>
      </c>
      <c r="I39" s="66">
        <f t="shared" si="3"/>
        <v>0</v>
      </c>
      <c r="J39" s="67">
        <f>J18</f>
        <v>0</v>
      </c>
      <c r="K39" s="66">
        <f t="shared" si="4"/>
        <v>0</v>
      </c>
      <c r="L39" s="72">
        <f>L18</f>
        <v>0</v>
      </c>
      <c r="M39" s="4">
        <f>M18</f>
        <v>0</v>
      </c>
      <c r="N39" s="69"/>
      <c r="O39" s="45"/>
    </row>
    <row r="40" spans="1:15" ht="89.25">
      <c r="B40" s="70">
        <v>8</v>
      </c>
      <c r="C40" s="10" t="str">
        <f>C19</f>
        <v xml:space="preserve">WOREK TRZYKOMOROWY DO PODAWANIA DO ŻYŁ CENTRALNYCH   </v>
      </c>
      <c r="D40" s="7" t="str">
        <f>D19</f>
        <v>emulsja do infuzji w żywieniu pozajelitowym zawierająca: olej sojowy, triglicerydy nasyconych kwasów tłuszczowych o średniej długości łańcucha, może zawierać: triglicerydy kwasów omega-3 lub olej rybi, oliwę z oliwek; o łącznej zawartości tłuszczy 50-70 g, zawartości węglowodanów 180-187 g,  zawartości azotu 10-12 g, wartości energetycznej całkowitej 1475 -1600 kcal, nie zawiera elektrolitów, osmolarność 1300-1330 mOsmol/l,  objętość worka 1250 ml - 1477 ml</v>
      </c>
      <c r="E40" s="63" t="str">
        <f>E19</f>
        <v xml:space="preserve">op x 4 worki </v>
      </c>
      <c r="F40" s="83">
        <f>F19/2</f>
        <v>10</v>
      </c>
      <c r="G40" s="64"/>
      <c r="H40" s="71">
        <f>H19</f>
        <v>0</v>
      </c>
      <c r="I40" s="66">
        <f t="shared" si="3"/>
        <v>0</v>
      </c>
      <c r="J40" s="67">
        <f>J19</f>
        <v>0</v>
      </c>
      <c r="K40" s="66">
        <f t="shared" si="4"/>
        <v>0</v>
      </c>
      <c r="L40" s="72">
        <f>L19</f>
        <v>0</v>
      </c>
      <c r="M40" s="4">
        <f>M19</f>
        <v>0</v>
      </c>
      <c r="N40" s="69"/>
      <c r="O40" s="45"/>
    </row>
    <row r="41" spans="1:15" ht="89.25">
      <c r="B41" s="70">
        <v>9</v>
      </c>
      <c r="C41" s="10" t="str">
        <f>C20</f>
        <v xml:space="preserve">WOREK TRZYKOMOROWY DO PODAWANIA DO ŻYŁ CENTRALNYCH   </v>
      </c>
      <c r="D41" s="7" t="str">
        <f>D20</f>
        <v>emulsja do infuzji w żywieniu pozajelitowym zawierająca: olej sojowy, triglicerydy nasyconych kwasów tłuszczowych o średniej długości łańcucha, może zawierać: triglicerydy kwasów omega-3 lub olej rybi, oliwę z oliwek; o łącznej zawartości tłuszczy 25-38 g, zawartości węglowodanów 90-125 g,  zawartości azotu ok. 5-8 g, wartości energetycznej całkowitej 740 -1180 kcal, nie zawiera elektrolitów, osmolarność 1300-1330 mOsmol/l,  objętość worka 625 ml - 1000 ml</v>
      </c>
      <c r="E41" s="63" t="str">
        <f>E20</f>
        <v xml:space="preserve">op x 4 worki </v>
      </c>
      <c r="F41" s="83">
        <f>F20/2</f>
        <v>25</v>
      </c>
      <c r="G41" s="64"/>
      <c r="H41" s="71">
        <f>H20</f>
        <v>0</v>
      </c>
      <c r="I41" s="66">
        <f t="shared" si="3"/>
        <v>0</v>
      </c>
      <c r="J41" s="67">
        <f>J20</f>
        <v>0</v>
      </c>
      <c r="K41" s="66">
        <f t="shared" si="4"/>
        <v>0</v>
      </c>
      <c r="L41" s="72">
        <f>L20</f>
        <v>0</v>
      </c>
      <c r="M41" s="4">
        <f>M20</f>
        <v>0</v>
      </c>
      <c r="N41" s="69"/>
      <c r="O41" s="45"/>
    </row>
    <row r="42" spans="1:15">
      <c r="I42" s="74">
        <f>SUM(I33:I41)</f>
        <v>0</v>
      </c>
      <c r="J42" s="75"/>
      <c r="K42" s="74">
        <f>SUM(K33:K41)</f>
        <v>0</v>
      </c>
    </row>
    <row r="45" spans="1:15" ht="13.5">
      <c r="A45" s="105" t="s">
        <v>222</v>
      </c>
      <c r="B45" s="105"/>
      <c r="C45" s="111">
        <f>K42</f>
        <v>0</v>
      </c>
      <c r="D45" s="111"/>
      <c r="E45" s="111"/>
      <c r="F45" s="112" t="s">
        <v>223</v>
      </c>
      <c r="G45" s="112"/>
      <c r="H45" s="112"/>
      <c r="I45" s="112"/>
      <c r="J45" s="110">
        <f>K42-I42</f>
        <v>0</v>
      </c>
      <c r="K45" s="110"/>
      <c r="L45" s="110"/>
    </row>
    <row r="46" spans="1:15" ht="13.5">
      <c r="A46" s="105" t="s">
        <v>224</v>
      </c>
      <c r="B46" s="105"/>
      <c r="C46" s="106"/>
      <c r="D46" s="106"/>
      <c r="E46" s="106"/>
      <c r="F46" s="106"/>
      <c r="G46" s="106"/>
      <c r="H46" s="106"/>
      <c r="I46" s="106"/>
      <c r="J46" s="106"/>
      <c r="K46" s="106"/>
      <c r="L46" s="106"/>
    </row>
    <row r="47" spans="1:15" ht="13.5">
      <c r="A47" s="78"/>
      <c r="B47" s="79"/>
      <c r="C47" s="80"/>
      <c r="D47" s="80"/>
      <c r="E47" s="80"/>
      <c r="F47" s="80"/>
      <c r="G47" s="80"/>
      <c r="H47" s="81"/>
      <c r="I47" s="81"/>
      <c r="J47" s="80"/>
      <c r="K47" s="81"/>
      <c r="L47" s="80"/>
    </row>
    <row r="49" spans="1:12">
      <c r="C49" s="1" t="s">
        <v>225</v>
      </c>
      <c r="I49" s="76"/>
      <c r="J49" s="75"/>
      <c r="K49" s="77"/>
    </row>
    <row r="51" spans="1:12" ht="13.5" customHeight="1">
      <c r="B51" s="84"/>
      <c r="C51" s="85"/>
      <c r="D51" s="85"/>
      <c r="E51" s="85"/>
      <c r="F51" s="85"/>
      <c r="G51" s="85"/>
      <c r="H51" s="107" t="s">
        <v>226</v>
      </c>
      <c r="I51" s="107"/>
      <c r="J51" s="107"/>
      <c r="K51" s="86">
        <f>K21+K42</f>
        <v>0</v>
      </c>
      <c r="L51" s="87"/>
    </row>
    <row r="52" spans="1:12" ht="13.5" customHeight="1">
      <c r="B52" s="46"/>
      <c r="C52" s="1"/>
      <c r="F52" s="1"/>
      <c r="G52" s="1"/>
      <c r="H52" s="108" t="s">
        <v>227</v>
      </c>
      <c r="I52" s="108"/>
      <c r="J52" s="108"/>
      <c r="K52" s="86">
        <f>I21+I42</f>
        <v>0</v>
      </c>
      <c r="L52" s="87"/>
    </row>
    <row r="53" spans="1:12">
      <c r="A53" s="109"/>
      <c r="B53" s="109"/>
      <c r="C53" s="1"/>
      <c r="F53" s="1"/>
      <c r="G53" s="1"/>
      <c r="H53" s="1"/>
      <c r="I53" s="109"/>
      <c r="J53" s="109"/>
      <c r="K53" s="1"/>
    </row>
    <row r="54" spans="1:12">
      <c r="A54" s="109"/>
      <c r="B54" s="109"/>
      <c r="C54" s="1"/>
      <c r="F54" s="1"/>
      <c r="G54" s="1"/>
      <c r="H54" s="1"/>
      <c r="I54" s="1"/>
      <c r="K54" s="1"/>
    </row>
    <row r="55" spans="1:12">
      <c r="A55" s="109"/>
      <c r="B55" s="109"/>
      <c r="C55" s="1"/>
      <c r="F55" s="104" t="s">
        <v>228</v>
      </c>
      <c r="G55" s="104"/>
      <c r="H55" s="104"/>
      <c r="I55" s="104"/>
      <c r="J55" s="104"/>
      <c r="K55" s="1"/>
    </row>
    <row r="56" spans="1:12">
      <c r="B56" s="46"/>
      <c r="C56" s="1"/>
      <c r="E56" s="47"/>
      <c r="F56" s="104" t="s">
        <v>229</v>
      </c>
      <c r="G56" s="104"/>
      <c r="H56" s="104"/>
      <c r="I56" s="104"/>
      <c r="J56" s="104"/>
      <c r="K56" s="1"/>
    </row>
  </sheetData>
  <mergeCells count="24">
    <mergeCell ref="A24:B24"/>
    <mergeCell ref="C30:E30"/>
    <mergeCell ref="A25:B25"/>
    <mergeCell ref="C25:L25"/>
    <mergeCell ref="E2:H2"/>
    <mergeCell ref="C6:L6"/>
    <mergeCell ref="C9:E9"/>
    <mergeCell ref="F24:I24"/>
    <mergeCell ref="J24:L24"/>
    <mergeCell ref="C24:E24"/>
    <mergeCell ref="A46:B46"/>
    <mergeCell ref="C46:L46"/>
    <mergeCell ref="A45:B45"/>
    <mergeCell ref="J45:L45"/>
    <mergeCell ref="C45:E45"/>
    <mergeCell ref="F45:I45"/>
    <mergeCell ref="F56:J56"/>
    <mergeCell ref="H51:J51"/>
    <mergeCell ref="H52:J52"/>
    <mergeCell ref="A55:B55"/>
    <mergeCell ref="F55:J55"/>
    <mergeCell ref="A53:B53"/>
    <mergeCell ref="I53:J53"/>
    <mergeCell ref="A54:B54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P50"/>
  <sheetViews>
    <sheetView topLeftCell="A7" zoomScaleNormal="100" workbookViewId="0">
      <selection activeCell="K30" sqref="K30:K35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3.5">
      <c r="B2" s="3"/>
      <c r="C2" s="97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6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269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76.5">
      <c r="B12" s="62">
        <v>1</v>
      </c>
      <c r="C12" s="6" t="s">
        <v>52</v>
      </c>
      <c r="D12" s="6" t="s">
        <v>161</v>
      </c>
      <c r="E12" s="10" t="s">
        <v>204</v>
      </c>
      <c r="F12" s="21">
        <v>30</v>
      </c>
      <c r="G12" s="64"/>
      <c r="H12" s="65"/>
      <c r="I12" s="66">
        <f t="shared" ref="I12:I17" si="0">G12*H12</f>
        <v>0</v>
      </c>
      <c r="J12" s="67"/>
      <c r="K12" s="66">
        <f t="shared" ref="K12:K17" si="1">I12+(I12*J12/100)</f>
        <v>0</v>
      </c>
      <c r="L12" s="68"/>
      <c r="M12" s="44"/>
      <c r="N12" s="69"/>
      <c r="O12" s="45"/>
    </row>
    <row r="13" spans="2:16" ht="76.5">
      <c r="B13" s="70">
        <f>B12+1</f>
        <v>2</v>
      </c>
      <c r="C13" s="88" t="s">
        <v>52</v>
      </c>
      <c r="D13" s="88" t="s">
        <v>3</v>
      </c>
      <c r="E13" s="91" t="s">
        <v>53</v>
      </c>
      <c r="F13" s="89">
        <v>600</v>
      </c>
      <c r="G13" s="12"/>
      <c r="H13" s="71"/>
      <c r="I13" s="66">
        <f t="shared" si="0"/>
        <v>0</v>
      </c>
      <c r="J13" s="67"/>
      <c r="K13" s="66">
        <f t="shared" si="1"/>
        <v>0</v>
      </c>
      <c r="L13" s="72"/>
      <c r="M13" s="4"/>
      <c r="N13" s="69"/>
      <c r="O13" s="45"/>
    </row>
    <row r="14" spans="2:16" ht="76.5">
      <c r="B14" s="70">
        <f>B13+1</f>
        <v>3</v>
      </c>
      <c r="C14" s="6" t="s">
        <v>52</v>
      </c>
      <c r="D14" s="6" t="s">
        <v>159</v>
      </c>
      <c r="E14" s="10" t="s">
        <v>53</v>
      </c>
      <c r="F14" s="21">
        <v>40</v>
      </c>
      <c r="G14" s="12"/>
      <c r="H14" s="71"/>
      <c r="I14" s="66">
        <f t="shared" si="0"/>
        <v>0</v>
      </c>
      <c r="J14" s="67"/>
      <c r="K14" s="66">
        <f t="shared" si="1"/>
        <v>0</v>
      </c>
      <c r="L14" s="72"/>
      <c r="M14" s="4"/>
      <c r="N14" s="69"/>
      <c r="O14" s="45"/>
    </row>
    <row r="15" spans="2:16" ht="76.5">
      <c r="B15" s="70">
        <f>B14+1</f>
        <v>4</v>
      </c>
      <c r="C15" s="6" t="s">
        <v>52</v>
      </c>
      <c r="D15" s="6" t="s">
        <v>160</v>
      </c>
      <c r="E15" s="10" t="s">
        <v>53</v>
      </c>
      <c r="F15" s="21">
        <v>800</v>
      </c>
      <c r="G15" s="12"/>
      <c r="H15" s="71"/>
      <c r="I15" s="66">
        <f t="shared" si="0"/>
        <v>0</v>
      </c>
      <c r="J15" s="67"/>
      <c r="K15" s="66">
        <f t="shared" si="1"/>
        <v>0</v>
      </c>
      <c r="L15" s="72"/>
      <c r="M15" s="4"/>
      <c r="N15" s="69"/>
      <c r="O15" s="45"/>
    </row>
    <row r="16" spans="2:16" ht="76.5">
      <c r="B16" s="70">
        <f>B15+1</f>
        <v>5</v>
      </c>
      <c r="C16" s="6" t="s">
        <v>90</v>
      </c>
      <c r="D16" s="6" t="s">
        <v>162</v>
      </c>
      <c r="E16" s="10" t="s">
        <v>53</v>
      </c>
      <c r="F16" s="21">
        <v>20</v>
      </c>
      <c r="G16" s="12"/>
      <c r="H16" s="71"/>
      <c r="I16" s="66">
        <f t="shared" si="0"/>
        <v>0</v>
      </c>
      <c r="J16" s="67"/>
      <c r="K16" s="66">
        <f t="shared" si="1"/>
        <v>0</v>
      </c>
      <c r="L16" s="72"/>
      <c r="M16" s="4"/>
      <c r="N16" s="69"/>
      <c r="O16" s="45"/>
    </row>
    <row r="17" spans="1:16" ht="76.5">
      <c r="B17" s="70">
        <f>B16+1</f>
        <v>6</v>
      </c>
      <c r="C17" s="6" t="s">
        <v>90</v>
      </c>
      <c r="D17" s="6" t="s">
        <v>166</v>
      </c>
      <c r="E17" s="10" t="s">
        <v>53</v>
      </c>
      <c r="F17" s="21">
        <v>20</v>
      </c>
      <c r="G17" s="12"/>
      <c r="H17" s="71"/>
      <c r="I17" s="66">
        <f t="shared" si="0"/>
        <v>0</v>
      </c>
      <c r="J17" s="67"/>
      <c r="K17" s="66">
        <f t="shared" si="1"/>
        <v>0</v>
      </c>
      <c r="L17" s="72"/>
      <c r="M17" s="4"/>
      <c r="N17" s="69"/>
      <c r="O17" s="45"/>
    </row>
    <row r="18" spans="1:16">
      <c r="I18" s="74">
        <f>SUM(I12:I17)</f>
        <v>0</v>
      </c>
      <c r="J18" s="75"/>
      <c r="K18" s="74">
        <f>SUM(K12:K17)</f>
        <v>0</v>
      </c>
    </row>
    <row r="19" spans="1:16">
      <c r="I19" s="76"/>
      <c r="J19" s="75"/>
      <c r="K19" s="77"/>
    </row>
    <row r="20" spans="1:16">
      <c r="I20" s="76"/>
      <c r="J20" s="75"/>
      <c r="K20" s="77"/>
    </row>
    <row r="21" spans="1:16" ht="13.5">
      <c r="A21" s="105" t="s">
        <v>222</v>
      </c>
      <c r="B21" s="105"/>
      <c r="C21" s="111">
        <f>K18</f>
        <v>0</v>
      </c>
      <c r="D21" s="111"/>
      <c r="E21" s="111"/>
      <c r="F21" s="112" t="s">
        <v>223</v>
      </c>
      <c r="G21" s="112"/>
      <c r="H21" s="112"/>
      <c r="I21" s="112"/>
      <c r="J21" s="110">
        <f>K18-I18</f>
        <v>0</v>
      </c>
      <c r="K21" s="110"/>
      <c r="L21" s="110"/>
    </row>
    <row r="22" spans="1:16" ht="13.5">
      <c r="A22" s="105" t="s">
        <v>224</v>
      </c>
      <c r="B22" s="105"/>
      <c r="C22" s="106"/>
      <c r="D22" s="106"/>
      <c r="E22" s="106"/>
      <c r="F22" s="106"/>
      <c r="G22" s="106"/>
      <c r="H22" s="106"/>
      <c r="I22" s="106"/>
      <c r="J22" s="106"/>
      <c r="K22" s="106"/>
      <c r="L22" s="106"/>
    </row>
    <row r="23" spans="1:16" ht="13.5">
      <c r="A23" s="78"/>
      <c r="B23" s="79"/>
      <c r="C23" s="80"/>
      <c r="D23" s="80"/>
      <c r="E23" s="80"/>
      <c r="F23" s="80"/>
      <c r="G23" s="80"/>
      <c r="H23" s="81"/>
      <c r="I23" s="81"/>
      <c r="J23" s="80"/>
      <c r="K23" s="81"/>
      <c r="L23" s="80"/>
    </row>
    <row r="24" spans="1:16">
      <c r="I24" s="76"/>
      <c r="J24" s="75"/>
      <c r="K24" s="77"/>
    </row>
    <row r="25" spans="1:16">
      <c r="C25" s="1" t="s">
        <v>225</v>
      </c>
      <c r="I25" s="76"/>
      <c r="J25" s="75"/>
      <c r="K25" s="77"/>
    </row>
    <row r="27" spans="1:16">
      <c r="C27" s="116" t="s">
        <v>245</v>
      </c>
      <c r="D27" s="116"/>
      <c r="E27" s="116"/>
      <c r="F27" s="55"/>
      <c r="G27" s="55"/>
    </row>
    <row r="28" spans="1:16" s="56" customFormat="1" ht="51">
      <c r="B28" s="57" t="s">
        <v>215</v>
      </c>
      <c r="C28" s="26" t="s">
        <v>239</v>
      </c>
      <c r="D28" s="26" t="s">
        <v>240</v>
      </c>
      <c r="E28" s="9" t="s">
        <v>216</v>
      </c>
      <c r="F28" s="33" t="s">
        <v>157</v>
      </c>
      <c r="G28" s="33" t="s">
        <v>217</v>
      </c>
      <c r="H28" s="58" t="s">
        <v>218</v>
      </c>
      <c r="I28" s="58" t="s">
        <v>241</v>
      </c>
      <c r="J28" s="57" t="s">
        <v>219</v>
      </c>
      <c r="K28" s="58" t="s">
        <v>242</v>
      </c>
      <c r="L28" s="57" t="s">
        <v>220</v>
      </c>
      <c r="M28" s="57" t="s">
        <v>221</v>
      </c>
    </row>
    <row r="29" spans="1:16" s="59" customFormat="1">
      <c r="B29" s="60">
        <v>1</v>
      </c>
      <c r="C29" s="27">
        <v>2</v>
      </c>
      <c r="D29" s="27">
        <v>3</v>
      </c>
      <c r="E29" s="27">
        <v>4</v>
      </c>
      <c r="F29" s="27">
        <v>5</v>
      </c>
      <c r="G29" s="27">
        <v>6</v>
      </c>
      <c r="H29" s="27">
        <v>7</v>
      </c>
      <c r="I29" s="27">
        <v>8</v>
      </c>
      <c r="J29" s="27">
        <v>9</v>
      </c>
      <c r="K29" s="27">
        <v>10</v>
      </c>
      <c r="L29" s="27">
        <v>11</v>
      </c>
      <c r="M29" s="27">
        <v>12</v>
      </c>
      <c r="N29" s="61"/>
      <c r="O29" s="61"/>
      <c r="P29" s="61"/>
    </row>
    <row r="30" spans="1:16" ht="76.5">
      <c r="B30" s="62">
        <v>1</v>
      </c>
      <c r="C30" s="82" t="str">
        <f>C12</f>
        <v xml:space="preserve">WOREK TRZYKOMOROWY DO PODAWANIA DO ŻYŁ CENTRALNYCH   </v>
      </c>
      <c r="D30" s="7" t="str">
        <f>D12</f>
        <v>emulsja do infuzji w żywieniu pozajelitowym zawierająca: olej sojowy, triglicerydy nasyconych kwasów tłuszczowych o średniej długości łańcucha, może zawierać: triglicerydy kwasów omega-3 lub olej rybi, oliwę z oliwek; o łącznej zawartości tłuszczy ok. 19 - 25 g, zawartości węglowodanów ok. 63 - 90 g,  zawartości azotu 4 - 5 g, wartości energetycznej całkowitej 550 -740 kcal, osmolarność 1500-1545 mOsmol/l,  objętość worka 493 ml - 625 ml</v>
      </c>
      <c r="E30" s="63" t="str">
        <f>E12</f>
        <v xml:space="preserve">op x 6 worków </v>
      </c>
      <c r="F30" s="83">
        <f>F12/2</f>
        <v>15</v>
      </c>
      <c r="G30" s="64"/>
      <c r="H30" s="65"/>
      <c r="I30" s="66"/>
      <c r="J30" s="67"/>
      <c r="K30" s="66"/>
      <c r="L30" s="72"/>
      <c r="M30" s="4"/>
      <c r="N30" s="69"/>
      <c r="O30" s="45"/>
    </row>
    <row r="31" spans="1:16" ht="76.5">
      <c r="B31" s="70">
        <f>B30+1</f>
        <v>2</v>
      </c>
      <c r="C31" s="10" t="str">
        <f>C13</f>
        <v xml:space="preserve">WOREK TRZYKOMOROWY DO PODAWANIA DO ŻYŁ CENTRALNYCH   </v>
      </c>
      <c r="D31" s="7" t="str">
        <f>D13</f>
        <v>emulsja do infuzji w żywieniu pozajelitowym zawierająca: olej sojowy, triglicerydy nasyconych kwasów tłuszczowych o średniej długości łańcucha, może zawierać: triglicerydy kwasów omega-3 lub olej rybi, oliwę z oliwek; o łącznej zawartości tłuszczy 38-60 g, zawartości węglowodanów 125-180 g,  zawartości azotu 8 - 10 g, wartości energetycznej całkowitej 1100 -1475 kcal, osmolarność 1440-1545 mOsmol/l,  objętość worka 986 ml -1500 ml</v>
      </c>
      <c r="E31" s="63" t="str">
        <f>E13</f>
        <v xml:space="preserve">op x 4 worki </v>
      </c>
      <c r="F31" s="83">
        <f>F13/2</f>
        <v>300</v>
      </c>
      <c r="G31" s="64"/>
      <c r="H31" s="71"/>
      <c r="I31" s="66"/>
      <c r="J31" s="67"/>
      <c r="K31" s="66"/>
      <c r="L31" s="72"/>
      <c r="M31" s="4"/>
      <c r="N31" s="69"/>
      <c r="O31" s="45"/>
    </row>
    <row r="32" spans="1:16" ht="76.5">
      <c r="B32" s="70">
        <f>B31+1</f>
        <v>3</v>
      </c>
      <c r="C32" s="10" t="str">
        <f>C14</f>
        <v xml:space="preserve">WOREK TRZYKOMOROWY DO PODAWANIA DO ŻYŁ CENTRALNYCH   </v>
      </c>
      <c r="D32" s="7" t="str">
        <f>D14</f>
        <v>emulsja do infuzji w żywieniu pozajelitowym zawierająca: olej sojowy, triglicerydy nasyconych kwasów tłuszczowych o średniej długości łańcucha, może zawierać: triglicerydy kwasów omega-3 lub olej rybi, oliwę z oliwek; o łącznej zawartości tłuszczy 50-56 g, zawartości węglowodanów 180-187 g,  zawartości azotu 10-12 g, wartości energetycznej całkowitej 1475-1600 kcal, osmolarność 1500-1545 mOsmol/l,  objętość worka 1250 ml - 1477 ml</v>
      </c>
      <c r="E32" s="63" t="str">
        <f>E14</f>
        <v xml:space="preserve">op x 4 worki </v>
      </c>
      <c r="F32" s="83">
        <f>F14/2</f>
        <v>20</v>
      </c>
      <c r="G32" s="64"/>
      <c r="H32" s="71"/>
      <c r="I32" s="66"/>
      <c r="J32" s="67"/>
      <c r="K32" s="66"/>
      <c r="L32" s="72"/>
      <c r="M32" s="4"/>
      <c r="N32" s="69"/>
      <c r="O32" s="45"/>
    </row>
    <row r="33" spans="1:15" ht="76.5">
      <c r="B33" s="70">
        <f>B32+1</f>
        <v>4</v>
      </c>
      <c r="C33" s="10" t="str">
        <f>C15</f>
        <v xml:space="preserve">WOREK TRZYKOMOROWY DO PODAWANIA DO ŻYŁ CENTRALNYCH   </v>
      </c>
      <c r="D33" s="7" t="str">
        <f>D15</f>
        <v>emulsja do infuzji w żywieniu pozajelitowym zawierająca: olej sojowy, triglicerydy nasyconych kwasów tłuszczowych o średniej długości łańcucha, może zawierać: triglicerydy kwasów omega-3 lub olej rybi, oliwę z oliwek; o łącznej zawartości tłuszczy 73 - 75 g, zawartości węglowodanów 230 - 270 g,  zawartości azotu 15 - 20 g, wartości energetycznej całkowitej 1980 -2950 kcal, osmolarność 1440-1545 mOsmol/l,  objętość worka 1820 ml - 1970 ml</v>
      </c>
      <c r="E33" s="63" t="str">
        <f>E15</f>
        <v xml:space="preserve">op x 4 worki </v>
      </c>
      <c r="F33" s="83">
        <f>F15/2</f>
        <v>400</v>
      </c>
      <c r="G33" s="64"/>
      <c r="H33" s="65"/>
      <c r="I33" s="66"/>
      <c r="J33" s="67"/>
      <c r="K33" s="66"/>
      <c r="L33" s="72"/>
      <c r="M33" s="4"/>
      <c r="N33" s="69"/>
      <c r="O33" s="45"/>
    </row>
    <row r="34" spans="1:15" ht="76.5">
      <c r="B34" s="70">
        <f>B33+1</f>
        <v>5</v>
      </c>
      <c r="C34" s="10" t="str">
        <f>C16</f>
        <v xml:space="preserve">WOREK TRZYKOMOROWY DO PODAWANIA DO ŻYŁ  OBWODOWYCH               </v>
      </c>
      <c r="D34" s="7" t="str">
        <f>D16</f>
        <v>emulsja do infuzji w żywieniu pozajelitowym zawierająca: olej sojowy, triglicerydy nasyconych kwasów tłuszczowych o średniej długości łańcucha, może zawierać: triglicerydy kwasów omega-3 lub olej rybi, oliwę z oliwek; o łącznej zawartości tłuszczy 32-50 g, zawartości węglowodanów 77-85 g,  zawartości azotu ok. 5 - 6,2 g, wartości energetycznej całkowitej 700 -955 kcal, osmolarność 840-850 mOsmol/l,  objętość worka 1085 - 1250 ml</v>
      </c>
      <c r="E34" s="63" t="str">
        <f>E16</f>
        <v xml:space="preserve">op x 4 worki </v>
      </c>
      <c r="F34" s="83">
        <f>F16/2</f>
        <v>10</v>
      </c>
      <c r="G34" s="64"/>
      <c r="H34" s="71"/>
      <c r="I34" s="66"/>
      <c r="J34" s="67"/>
      <c r="K34" s="66"/>
      <c r="L34" s="72"/>
      <c r="M34" s="4"/>
      <c r="N34" s="69"/>
      <c r="O34" s="45"/>
    </row>
    <row r="35" spans="1:15" ht="76.5">
      <c r="B35" s="70">
        <f>B34+1</f>
        <v>6</v>
      </c>
      <c r="C35" s="10" t="str">
        <f>C17</f>
        <v xml:space="preserve">WOREK TRZYKOMOROWY DO PODAWANIA DO ŻYŁ  OBWODOWYCH               </v>
      </c>
      <c r="D35" s="7" t="str">
        <f>D17</f>
        <v>emulsja do infuzji w żywieniu pozajelitowym zawierająca: olej sojowy, triglicerydy nasyconych kwasów tłuszczowych o średniej długości łańcucha, może zawierać: triglicerydy kwasów omega-3 lub olej rybi, oliwę z oliwek; o łącznej zawartości tłuszczy ok. 54-75 g, zawartości węglowodanów ok. 120-135 g,  zawartości azotu ok. 8 - 10 g, wartości energetycznej całkowitej 1300 -1435 kcal, osmolarność 840-850 mOsmol/l,  objętość worka 1875 - 1904 ml</v>
      </c>
      <c r="E35" s="63" t="str">
        <f>E17</f>
        <v xml:space="preserve">op x 4 worki </v>
      </c>
      <c r="F35" s="83">
        <f>F17/2</f>
        <v>10</v>
      </c>
      <c r="G35" s="64"/>
      <c r="H35" s="71"/>
      <c r="I35" s="66"/>
      <c r="J35" s="67"/>
      <c r="K35" s="66"/>
      <c r="L35" s="72"/>
      <c r="M35" s="4"/>
      <c r="N35" s="69"/>
      <c r="O35" s="45"/>
    </row>
    <row r="36" spans="1:15">
      <c r="I36" s="74">
        <f>SUM(I30:I35)</f>
        <v>0</v>
      </c>
      <c r="J36" s="75"/>
      <c r="K36" s="74">
        <f>SUM(K30:K35)</f>
        <v>0</v>
      </c>
    </row>
    <row r="39" spans="1:15" ht="13.5">
      <c r="A39" s="105" t="s">
        <v>222</v>
      </c>
      <c r="B39" s="105"/>
      <c r="C39" s="111">
        <f>K36</f>
        <v>0</v>
      </c>
      <c r="D39" s="111"/>
      <c r="E39" s="111"/>
      <c r="F39" s="112" t="s">
        <v>223</v>
      </c>
      <c r="G39" s="112"/>
      <c r="H39" s="112"/>
      <c r="I39" s="112"/>
      <c r="J39" s="110">
        <f>K36-I36</f>
        <v>0</v>
      </c>
      <c r="K39" s="110"/>
      <c r="L39" s="110"/>
    </row>
    <row r="40" spans="1:15" ht="13.5">
      <c r="A40" s="105" t="s">
        <v>224</v>
      </c>
      <c r="B40" s="105"/>
      <c r="C40" s="106"/>
      <c r="D40" s="106"/>
      <c r="E40" s="106"/>
      <c r="F40" s="106"/>
      <c r="G40" s="106"/>
      <c r="H40" s="106"/>
      <c r="I40" s="106"/>
      <c r="J40" s="106"/>
      <c r="K40" s="106"/>
      <c r="L40" s="106"/>
    </row>
    <row r="41" spans="1:15" ht="13.5">
      <c r="A41" s="78"/>
      <c r="B41" s="79"/>
      <c r="C41" s="80"/>
      <c r="D41" s="80"/>
      <c r="E41" s="80"/>
      <c r="F41" s="80"/>
      <c r="G41" s="80"/>
      <c r="H41" s="81"/>
      <c r="I41" s="81"/>
      <c r="J41" s="80"/>
      <c r="K41" s="81"/>
      <c r="L41" s="80"/>
    </row>
    <row r="43" spans="1:15">
      <c r="C43" s="1" t="s">
        <v>225</v>
      </c>
      <c r="I43" s="76"/>
      <c r="J43" s="75"/>
      <c r="K43" s="77"/>
    </row>
    <row r="45" spans="1:15" ht="13.5" customHeight="1">
      <c r="B45" s="84"/>
      <c r="C45" s="85"/>
      <c r="D45" s="85"/>
      <c r="E45" s="85"/>
      <c r="F45" s="85"/>
      <c r="G45" s="85"/>
      <c r="H45" s="107" t="s">
        <v>226</v>
      </c>
      <c r="I45" s="107"/>
      <c r="J45" s="107"/>
      <c r="K45" s="86">
        <f>K18+K36</f>
        <v>0</v>
      </c>
      <c r="L45" s="87"/>
    </row>
    <row r="46" spans="1:15" ht="13.5" customHeight="1">
      <c r="B46" s="46"/>
      <c r="C46" s="1"/>
      <c r="F46" s="1"/>
      <c r="G46" s="1"/>
      <c r="H46" s="108" t="s">
        <v>227</v>
      </c>
      <c r="I46" s="108"/>
      <c r="J46" s="108"/>
      <c r="K46" s="86">
        <f>I18+I36</f>
        <v>0</v>
      </c>
      <c r="L46" s="87"/>
    </row>
    <row r="47" spans="1:15">
      <c r="A47" s="109"/>
      <c r="B47" s="109"/>
      <c r="C47" s="1"/>
      <c r="F47" s="1"/>
      <c r="G47" s="1"/>
      <c r="H47" s="1"/>
      <c r="I47" s="109"/>
      <c r="J47" s="109"/>
      <c r="K47" s="1"/>
    </row>
    <row r="48" spans="1:15">
      <c r="A48" s="109"/>
      <c r="B48" s="109"/>
      <c r="C48" s="1"/>
      <c r="F48" s="1"/>
      <c r="G48" s="1"/>
      <c r="H48" s="1"/>
      <c r="I48" s="1"/>
      <c r="K48" s="1"/>
    </row>
    <row r="49" spans="1:11">
      <c r="A49" s="109"/>
      <c r="B49" s="109"/>
      <c r="C49" s="1"/>
      <c r="F49" s="104" t="s">
        <v>228</v>
      </c>
      <c r="G49" s="104"/>
      <c r="H49" s="104"/>
      <c r="I49" s="104"/>
      <c r="J49" s="104"/>
      <c r="K49" s="1"/>
    </row>
    <row r="50" spans="1:11">
      <c r="B50" s="46"/>
      <c r="C50" s="1"/>
      <c r="E50" s="47"/>
      <c r="F50" s="104" t="s">
        <v>229</v>
      </c>
      <c r="G50" s="104"/>
      <c r="H50" s="104"/>
      <c r="I50" s="104"/>
      <c r="J50" s="104"/>
      <c r="K50" s="1"/>
    </row>
  </sheetData>
  <mergeCells count="24">
    <mergeCell ref="E2:H2"/>
    <mergeCell ref="C6:L6"/>
    <mergeCell ref="C9:E9"/>
    <mergeCell ref="F21:I21"/>
    <mergeCell ref="J21:L21"/>
    <mergeCell ref="C21:E21"/>
    <mergeCell ref="C27:E27"/>
    <mergeCell ref="A21:B21"/>
    <mergeCell ref="A22:B22"/>
    <mergeCell ref="C22:L22"/>
    <mergeCell ref="F50:J50"/>
    <mergeCell ref="H45:J45"/>
    <mergeCell ref="H46:J46"/>
    <mergeCell ref="A49:B49"/>
    <mergeCell ref="F49:J49"/>
    <mergeCell ref="A47:B47"/>
    <mergeCell ref="I47:J47"/>
    <mergeCell ref="A48:B48"/>
    <mergeCell ref="A40:B40"/>
    <mergeCell ref="C40:L40"/>
    <mergeCell ref="A39:B39"/>
    <mergeCell ref="J39:L39"/>
    <mergeCell ref="C39:E39"/>
    <mergeCell ref="F39:I39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P60"/>
  <sheetViews>
    <sheetView zoomScaleNormal="100" workbookViewId="0">
      <selection activeCell="H35" sqref="H35:M45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3.5">
      <c r="B2" s="3"/>
      <c r="C2" s="97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11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270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51">
      <c r="B12" s="62">
        <v>1</v>
      </c>
      <c r="C12" s="22" t="s">
        <v>34</v>
      </c>
      <c r="D12" s="8" t="s">
        <v>35</v>
      </c>
      <c r="E12" s="8" t="s">
        <v>36</v>
      </c>
      <c r="F12" s="23">
        <v>30</v>
      </c>
      <c r="G12" s="64"/>
      <c r="H12" s="65"/>
      <c r="I12" s="66">
        <f t="shared" ref="I12:I22" si="0">G12*H12</f>
        <v>0</v>
      </c>
      <c r="J12" s="67"/>
      <c r="K12" s="66">
        <f t="shared" ref="K12:K22" si="1">I12+(I12*J12/100)</f>
        <v>0</v>
      </c>
      <c r="L12" s="68"/>
      <c r="M12" s="44"/>
      <c r="N12" s="69"/>
      <c r="O12" s="45"/>
    </row>
    <row r="13" spans="2:16" ht="51">
      <c r="B13" s="70">
        <f t="shared" ref="B13:B18" si="2">B12+1</f>
        <v>2</v>
      </c>
      <c r="C13" s="22" t="s">
        <v>37</v>
      </c>
      <c r="D13" s="8" t="s">
        <v>38</v>
      </c>
      <c r="E13" s="8" t="s">
        <v>36</v>
      </c>
      <c r="F13" s="23">
        <v>250</v>
      </c>
      <c r="G13" s="12"/>
      <c r="H13" s="71"/>
      <c r="I13" s="66">
        <f t="shared" si="0"/>
        <v>0</v>
      </c>
      <c r="J13" s="67"/>
      <c r="K13" s="66">
        <f t="shared" si="1"/>
        <v>0</v>
      </c>
      <c r="L13" s="72"/>
      <c r="M13" s="4"/>
      <c r="N13" s="69"/>
      <c r="O13" s="45"/>
    </row>
    <row r="14" spans="2:16" ht="63.75">
      <c r="B14" s="70">
        <f t="shared" si="2"/>
        <v>3</v>
      </c>
      <c r="C14" s="22" t="s">
        <v>39</v>
      </c>
      <c r="D14" s="8" t="s">
        <v>40</v>
      </c>
      <c r="E14" s="8" t="s">
        <v>36</v>
      </c>
      <c r="F14" s="23">
        <v>60</v>
      </c>
      <c r="G14" s="12"/>
      <c r="H14" s="71"/>
      <c r="I14" s="66">
        <f t="shared" si="0"/>
        <v>0</v>
      </c>
      <c r="J14" s="67"/>
      <c r="K14" s="66">
        <f t="shared" si="1"/>
        <v>0</v>
      </c>
      <c r="L14" s="72"/>
      <c r="M14" s="4"/>
      <c r="N14" s="69"/>
      <c r="O14" s="45"/>
    </row>
    <row r="15" spans="2:16" ht="51">
      <c r="B15" s="70">
        <f t="shared" si="2"/>
        <v>4</v>
      </c>
      <c r="C15" s="22" t="s">
        <v>41</v>
      </c>
      <c r="D15" s="8" t="s">
        <v>42</v>
      </c>
      <c r="E15" s="8" t="s">
        <v>36</v>
      </c>
      <c r="F15" s="23">
        <v>30</v>
      </c>
      <c r="G15" s="12"/>
      <c r="H15" s="71"/>
      <c r="I15" s="66">
        <f t="shared" si="0"/>
        <v>0</v>
      </c>
      <c r="J15" s="67"/>
      <c r="K15" s="66">
        <f t="shared" si="1"/>
        <v>0</v>
      </c>
      <c r="L15" s="72"/>
      <c r="M15" s="4"/>
      <c r="N15" s="69"/>
      <c r="O15" s="45"/>
    </row>
    <row r="16" spans="2:16" ht="51">
      <c r="B16" s="70">
        <f t="shared" si="2"/>
        <v>5</v>
      </c>
      <c r="C16" s="22" t="s">
        <v>198</v>
      </c>
      <c r="D16" s="8" t="s">
        <v>43</v>
      </c>
      <c r="E16" s="8" t="s">
        <v>36</v>
      </c>
      <c r="F16" s="23">
        <v>60</v>
      </c>
      <c r="G16" s="12"/>
      <c r="H16" s="71"/>
      <c r="I16" s="66">
        <f t="shared" si="0"/>
        <v>0</v>
      </c>
      <c r="J16" s="67"/>
      <c r="K16" s="66">
        <f t="shared" si="1"/>
        <v>0</v>
      </c>
      <c r="L16" s="72"/>
      <c r="M16" s="4"/>
      <c r="N16" s="69"/>
      <c r="O16" s="45"/>
    </row>
    <row r="17" spans="1:15" ht="51">
      <c r="B17" s="70">
        <f t="shared" si="2"/>
        <v>6</v>
      </c>
      <c r="C17" s="22" t="s">
        <v>198</v>
      </c>
      <c r="D17" s="8" t="s">
        <v>43</v>
      </c>
      <c r="E17" s="8" t="s">
        <v>44</v>
      </c>
      <c r="F17" s="23">
        <v>30</v>
      </c>
      <c r="G17" s="12"/>
      <c r="H17" s="71"/>
      <c r="I17" s="66">
        <f t="shared" si="0"/>
        <v>0</v>
      </c>
      <c r="J17" s="67"/>
      <c r="K17" s="66">
        <f t="shared" si="1"/>
        <v>0</v>
      </c>
      <c r="L17" s="72"/>
      <c r="M17" s="4"/>
      <c r="N17" s="69"/>
      <c r="O17" s="45"/>
    </row>
    <row r="18" spans="1:15" ht="51">
      <c r="B18" s="70">
        <f t="shared" si="2"/>
        <v>7</v>
      </c>
      <c r="C18" s="8" t="s">
        <v>199</v>
      </c>
      <c r="D18" s="8" t="s">
        <v>45</v>
      </c>
      <c r="E18" s="8" t="s">
        <v>46</v>
      </c>
      <c r="F18" s="23">
        <v>30</v>
      </c>
      <c r="G18" s="12"/>
      <c r="H18" s="71"/>
      <c r="I18" s="66">
        <f t="shared" si="0"/>
        <v>0</v>
      </c>
      <c r="J18" s="67"/>
      <c r="K18" s="66">
        <f t="shared" si="1"/>
        <v>0</v>
      </c>
      <c r="L18" s="72"/>
      <c r="M18" s="4"/>
      <c r="N18" s="69"/>
      <c r="O18" s="45"/>
    </row>
    <row r="19" spans="1:15" ht="51">
      <c r="B19" s="70">
        <v>8</v>
      </c>
      <c r="C19" s="8" t="s">
        <v>200</v>
      </c>
      <c r="D19" s="8" t="s">
        <v>47</v>
      </c>
      <c r="E19" s="8" t="s">
        <v>46</v>
      </c>
      <c r="F19" s="23">
        <v>660</v>
      </c>
      <c r="G19" s="12"/>
      <c r="H19" s="71"/>
      <c r="I19" s="66">
        <f t="shared" si="0"/>
        <v>0</v>
      </c>
      <c r="J19" s="67"/>
      <c r="K19" s="66">
        <f t="shared" si="1"/>
        <v>0</v>
      </c>
      <c r="L19" s="72"/>
      <c r="M19" s="4"/>
      <c r="N19" s="69"/>
      <c r="O19" s="45"/>
    </row>
    <row r="20" spans="1:15" ht="51">
      <c r="B20" s="70">
        <v>9</v>
      </c>
      <c r="C20" s="8" t="s">
        <v>201</v>
      </c>
      <c r="D20" s="8" t="s">
        <v>48</v>
      </c>
      <c r="E20" s="8" t="s">
        <v>46</v>
      </c>
      <c r="F20" s="23">
        <v>30</v>
      </c>
      <c r="G20" s="12"/>
      <c r="H20" s="71"/>
      <c r="I20" s="66">
        <f t="shared" si="0"/>
        <v>0</v>
      </c>
      <c r="J20" s="67"/>
      <c r="K20" s="66">
        <f t="shared" si="1"/>
        <v>0</v>
      </c>
      <c r="L20" s="72"/>
      <c r="M20" s="4"/>
      <c r="N20" s="69"/>
      <c r="O20" s="45"/>
    </row>
    <row r="21" spans="1:15" ht="51">
      <c r="B21" s="70">
        <v>10</v>
      </c>
      <c r="C21" s="24" t="s">
        <v>202</v>
      </c>
      <c r="D21" s="8" t="s">
        <v>49</v>
      </c>
      <c r="E21" s="24" t="s">
        <v>50</v>
      </c>
      <c r="F21" s="25">
        <v>10</v>
      </c>
      <c r="G21" s="12"/>
      <c r="H21" s="71"/>
      <c r="I21" s="66">
        <f t="shared" si="0"/>
        <v>0</v>
      </c>
      <c r="J21" s="67"/>
      <c r="K21" s="66">
        <f t="shared" si="1"/>
        <v>0</v>
      </c>
      <c r="L21" s="72"/>
      <c r="M21" s="4"/>
      <c r="N21" s="69"/>
      <c r="O21" s="45"/>
    </row>
    <row r="22" spans="1:15" ht="51">
      <c r="B22" s="70">
        <v>11</v>
      </c>
      <c r="C22" s="24" t="s">
        <v>203</v>
      </c>
      <c r="D22" s="8" t="s">
        <v>51</v>
      </c>
      <c r="E22" s="24" t="s">
        <v>50</v>
      </c>
      <c r="F22" s="25">
        <v>10</v>
      </c>
      <c r="G22" s="12"/>
      <c r="H22" s="71"/>
      <c r="I22" s="66">
        <f t="shared" si="0"/>
        <v>0</v>
      </c>
      <c r="J22" s="67"/>
      <c r="K22" s="66">
        <f t="shared" si="1"/>
        <v>0</v>
      </c>
      <c r="L22" s="72"/>
      <c r="M22" s="4"/>
      <c r="N22" s="69"/>
      <c r="O22" s="45"/>
    </row>
    <row r="23" spans="1:15">
      <c r="I23" s="74">
        <f>SUM(I12:I22)</f>
        <v>0</v>
      </c>
      <c r="J23" s="75"/>
      <c r="K23" s="74">
        <f>SUM(K12:K22)</f>
        <v>0</v>
      </c>
    </row>
    <row r="24" spans="1:15">
      <c r="I24" s="76"/>
      <c r="J24" s="75"/>
      <c r="K24" s="77"/>
    </row>
    <row r="25" spans="1:15">
      <c r="I25" s="76"/>
      <c r="J25" s="75"/>
      <c r="K25" s="77"/>
    </row>
    <row r="26" spans="1:15" ht="13.5">
      <c r="A26" s="105" t="s">
        <v>222</v>
      </c>
      <c r="B26" s="105"/>
      <c r="C26" s="111">
        <f>K23</f>
        <v>0</v>
      </c>
      <c r="D26" s="111"/>
      <c r="E26" s="111"/>
      <c r="F26" s="112" t="s">
        <v>223</v>
      </c>
      <c r="G26" s="112"/>
      <c r="H26" s="112"/>
      <c r="I26" s="112"/>
      <c r="J26" s="110">
        <f>K23-I23</f>
        <v>0</v>
      </c>
      <c r="K26" s="110"/>
      <c r="L26" s="110"/>
    </row>
    <row r="27" spans="1:15" ht="13.5">
      <c r="A27" s="105" t="s">
        <v>224</v>
      </c>
      <c r="B27" s="105"/>
      <c r="C27" s="106"/>
      <c r="D27" s="106"/>
      <c r="E27" s="106"/>
      <c r="F27" s="106"/>
      <c r="G27" s="106"/>
      <c r="H27" s="106"/>
      <c r="I27" s="106"/>
      <c r="J27" s="106"/>
      <c r="K27" s="106"/>
      <c r="L27" s="106"/>
    </row>
    <row r="28" spans="1:15" ht="13.5">
      <c r="A28" s="78"/>
      <c r="B28" s="79"/>
      <c r="C28" s="80"/>
      <c r="D28" s="80"/>
      <c r="E28" s="80"/>
      <c r="F28" s="80"/>
      <c r="G28" s="80"/>
      <c r="H28" s="81"/>
      <c r="I28" s="81"/>
      <c r="J28" s="80"/>
      <c r="K28" s="81"/>
      <c r="L28" s="80"/>
    </row>
    <row r="29" spans="1:15">
      <c r="I29" s="76"/>
      <c r="J29" s="75"/>
      <c r="K29" s="77"/>
    </row>
    <row r="30" spans="1:15">
      <c r="C30" s="1" t="s">
        <v>225</v>
      </c>
      <c r="I30" s="76"/>
      <c r="J30" s="75"/>
      <c r="K30" s="77"/>
    </row>
    <row r="32" spans="1:15">
      <c r="C32" s="116" t="s">
        <v>245</v>
      </c>
      <c r="D32" s="116"/>
      <c r="E32" s="116"/>
      <c r="F32" s="55"/>
      <c r="G32" s="55"/>
    </row>
    <row r="33" spans="2:16" s="56" customFormat="1" ht="51">
      <c r="B33" s="57" t="s">
        <v>215</v>
      </c>
      <c r="C33" s="26" t="s">
        <v>239</v>
      </c>
      <c r="D33" s="26" t="s">
        <v>240</v>
      </c>
      <c r="E33" s="9" t="s">
        <v>216</v>
      </c>
      <c r="F33" s="33" t="s">
        <v>157</v>
      </c>
      <c r="G33" s="33" t="s">
        <v>217</v>
      </c>
      <c r="H33" s="58" t="s">
        <v>218</v>
      </c>
      <c r="I33" s="58" t="s">
        <v>241</v>
      </c>
      <c r="J33" s="57" t="s">
        <v>219</v>
      </c>
      <c r="K33" s="58" t="s">
        <v>242</v>
      </c>
      <c r="L33" s="57" t="s">
        <v>220</v>
      </c>
      <c r="M33" s="57" t="s">
        <v>221</v>
      </c>
    </row>
    <row r="34" spans="2:16" s="59" customFormat="1">
      <c r="B34" s="60">
        <v>1</v>
      </c>
      <c r="C34" s="27">
        <v>2</v>
      </c>
      <c r="D34" s="27">
        <v>3</v>
      </c>
      <c r="E34" s="27">
        <v>4</v>
      </c>
      <c r="F34" s="27">
        <v>5</v>
      </c>
      <c r="G34" s="27">
        <v>6</v>
      </c>
      <c r="H34" s="27">
        <v>7</v>
      </c>
      <c r="I34" s="27">
        <v>8</v>
      </c>
      <c r="J34" s="27">
        <v>9</v>
      </c>
      <c r="K34" s="27">
        <v>10</v>
      </c>
      <c r="L34" s="27">
        <v>11</v>
      </c>
      <c r="M34" s="27">
        <v>12</v>
      </c>
      <c r="N34" s="61"/>
      <c r="O34" s="61"/>
      <c r="P34" s="61"/>
    </row>
    <row r="35" spans="2:16" ht="51">
      <c r="B35" s="62">
        <v>1</v>
      </c>
      <c r="C35" s="82" t="str">
        <f>C12</f>
        <v>DIETA DOJELITOWA typu Fresubin HP Energy lub równoważny</v>
      </c>
      <c r="D35" s="7" t="str">
        <f>D12</f>
        <v>Dieta kompletna, wysokokaloryczna, bogatobiałkowa, bezresztkowa, do żywienia dojelitowego przez zgłębnik, 100 ml produktu zawiera: białko -  7,5 g, węglowodany - 17,0 g, tłuszcze -  5,8  g, wartość energetyczna 150 kcal, osmolarność - 360 mOsmol/l</v>
      </c>
      <c r="E35" s="63" t="str">
        <f>E12</f>
        <v xml:space="preserve">op. x 500 ml </v>
      </c>
      <c r="F35" s="83">
        <f>F12/2</f>
        <v>15</v>
      </c>
      <c r="G35" s="64"/>
      <c r="H35" s="65"/>
      <c r="I35" s="66"/>
      <c r="J35" s="67"/>
      <c r="K35" s="66"/>
      <c r="L35" s="72"/>
      <c r="M35" s="4"/>
      <c r="N35" s="69"/>
      <c r="O35" s="45"/>
    </row>
    <row r="36" spans="2:16" ht="51">
      <c r="B36" s="70">
        <f t="shared" ref="B36:B41" si="3">B35+1</f>
        <v>2</v>
      </c>
      <c r="C36" s="10" t="str">
        <f>C13</f>
        <v>DIETA DOJELITOWA  typu Fresubin HP Fibre lub równoważny</v>
      </c>
      <c r="D36" s="7" t="str">
        <f>D13</f>
        <v>Dieta kompletna, wysokokaloryczna, bogatobiałkowa, bogatoresztkowa, do żywienia dojelitowego przez zgłębnik, 100 ml produktu zawiera: białko -  10,0 g, węglowodany - 17,0 g, tłuszcze -  10,0  g, wartość energetyczna 200 kcal, osmolarność - 420 mOsmol/l</v>
      </c>
      <c r="E36" s="63" t="str">
        <f>E13</f>
        <v xml:space="preserve">op. x 500 ml </v>
      </c>
      <c r="F36" s="83">
        <f>F13/2</f>
        <v>125</v>
      </c>
      <c r="G36" s="64"/>
      <c r="H36" s="71"/>
      <c r="I36" s="66"/>
      <c r="J36" s="67"/>
      <c r="K36" s="66"/>
      <c r="L36" s="72"/>
      <c r="M36" s="4"/>
      <c r="N36" s="69"/>
      <c r="O36" s="45"/>
    </row>
    <row r="37" spans="2:16" ht="63.75">
      <c r="B37" s="70">
        <f t="shared" si="3"/>
        <v>3</v>
      </c>
      <c r="C37" s="10" t="str">
        <f>C14</f>
        <v>DIETA DOJELITOWA typu Fresubin Hepa lub równoważny</v>
      </c>
      <c r="D37" s="7" t="str">
        <f>D14</f>
        <v>Dieta kompletna, wysokokaloryczna ze zmodyfikowanym składem aminokwasów, bogatowęglowodanowa,niskotłuszczowa dla chorych z niewydolnością wątroby,  do żywienia dojelitowego przez zgłębnik, 100 ml produktu zawiera: białko -  4,0 g, węglowodany - 17,4 g, tłuszcze -  4,7  g, wartość energetyczna 130 kcal, osmolarność - 330 mOsmol/l</v>
      </c>
      <c r="E37" s="63" t="str">
        <f>E14</f>
        <v xml:space="preserve">op. x 500 ml </v>
      </c>
      <c r="F37" s="83">
        <f>F14/2</f>
        <v>30</v>
      </c>
      <c r="G37" s="64"/>
      <c r="H37" s="71"/>
      <c r="I37" s="66"/>
      <c r="J37" s="67"/>
      <c r="K37" s="66"/>
      <c r="L37" s="72"/>
      <c r="M37" s="4"/>
      <c r="N37" s="69"/>
      <c r="O37" s="45"/>
    </row>
    <row r="38" spans="2:16" ht="51">
      <c r="B38" s="70">
        <f t="shared" si="3"/>
        <v>4</v>
      </c>
      <c r="C38" s="10" t="str">
        <f>C15</f>
        <v>DIETA DOJELITOWA typu Fresubin Intensive lub równoważny</v>
      </c>
      <c r="D38" s="7" t="str">
        <f>D15</f>
        <v>Dieta kompletna, normokaloryczna, bogatobiałkowa, ubogoresztkowa,  do żywienia dojelitowego przez zgłębnik, 100 ml produktu zawiera: białko -  10,0 g, węglowodany - 12,9 g, tłuszcze -  3,2  g, wartość energetyczna 122 kcal, osmolarność - 555 mOsmol/l</v>
      </c>
      <c r="E38" s="63" t="str">
        <f>E15</f>
        <v xml:space="preserve">op. x 500 ml </v>
      </c>
      <c r="F38" s="83">
        <f>F15/2</f>
        <v>15</v>
      </c>
      <c r="G38" s="64"/>
      <c r="H38" s="65"/>
      <c r="I38" s="66"/>
      <c r="J38" s="67"/>
      <c r="K38" s="66"/>
      <c r="L38" s="72"/>
      <c r="M38" s="4"/>
      <c r="N38" s="69"/>
      <c r="O38" s="45"/>
    </row>
    <row r="39" spans="2:16" ht="51">
      <c r="B39" s="70">
        <f t="shared" si="3"/>
        <v>5</v>
      </c>
      <c r="C39" s="10" t="str">
        <f>C16</f>
        <v>DIETA DOJELITOWA typu Fresubin Original lub równoważny</v>
      </c>
      <c r="D39" s="7" t="str">
        <f>D16</f>
        <v>Dieta kompletna, standardowa, normokaloryczna, bezresztkowa, do żywienia dojelitowego przez zgłębnik,  100 ml produktu zawiera: białko -  3,8 g, węglowodany - 14,0 g, tłuszcze -  3,3  g, wartość energetyczna 100 kcal, osmolarność - 220mOsmol/l</v>
      </c>
      <c r="E39" s="63" t="str">
        <f>E16</f>
        <v xml:space="preserve">op. x 500 ml </v>
      </c>
      <c r="F39" s="83">
        <f>F16/2</f>
        <v>30</v>
      </c>
      <c r="G39" s="64"/>
      <c r="H39" s="71"/>
      <c r="I39" s="66"/>
      <c r="J39" s="67"/>
      <c r="K39" s="66"/>
      <c r="L39" s="72"/>
      <c r="M39" s="4"/>
      <c r="N39" s="69"/>
      <c r="O39" s="45"/>
    </row>
    <row r="40" spans="2:16" ht="51">
      <c r="B40" s="70">
        <f t="shared" si="3"/>
        <v>6</v>
      </c>
      <c r="C40" s="10" t="str">
        <f>C17</f>
        <v>DIETA DOJELITOWA typu Fresubin Original lub równoważny</v>
      </c>
      <c r="D40" s="7" t="str">
        <f>D17</f>
        <v>Dieta kompletna, standardowa, normokaloryczna, bezresztkowa, do żywienia dojelitowego przez zgłębnik,  100 ml produktu zawiera: białko -  3,8 g, węglowodany - 14,0 g, tłuszcze -  3,3  g, wartość energetyczna 100 kcal, osmolarność - 220mOsmol/l</v>
      </c>
      <c r="E40" s="63" t="str">
        <f>E17</f>
        <v>op. x 1000 ml</v>
      </c>
      <c r="F40" s="83">
        <f>F17/2</f>
        <v>15</v>
      </c>
      <c r="G40" s="64"/>
      <c r="H40" s="71"/>
      <c r="I40" s="66"/>
      <c r="J40" s="67"/>
      <c r="K40" s="66"/>
      <c r="L40" s="72"/>
      <c r="M40" s="4"/>
      <c r="N40" s="69"/>
      <c r="O40" s="45"/>
    </row>
    <row r="41" spans="2:16" ht="51">
      <c r="B41" s="70">
        <f t="shared" si="3"/>
        <v>7</v>
      </c>
      <c r="C41" s="10" t="str">
        <f>C18</f>
        <v>DIETA DOJELITOWA typu Diben HP lub  równoważny</v>
      </c>
      <c r="D41" s="7" t="str">
        <f>D18</f>
        <v>Dieta kompletna, wysokokaloryczna, bogatobiałkowa, bogatoresztkowa, do żywienia dojelitowego przez zgłębnik w zaburzeniach metabolizmu glukozy, 100 ml produktu zawiera: białko -  7,5 g, węglowodany - 13,1 g, tłuszcze -  7  g, wartość energetyczna - 150 kcal, osmolarność - 440 mOsmol/l</v>
      </c>
      <c r="E41" s="63" t="str">
        <f>E18</f>
        <v>op. x 500 ml</v>
      </c>
      <c r="F41" s="83">
        <f>F18/2</f>
        <v>15</v>
      </c>
      <c r="G41" s="64"/>
      <c r="H41" s="65"/>
      <c r="I41" s="66"/>
      <c r="J41" s="67"/>
      <c r="K41" s="66"/>
      <c r="L41" s="72"/>
      <c r="M41" s="4"/>
      <c r="N41" s="69"/>
      <c r="O41" s="45"/>
    </row>
    <row r="42" spans="2:16" ht="51">
      <c r="B42" s="70">
        <v>8</v>
      </c>
      <c r="C42" s="10" t="str">
        <f>C19</f>
        <v>DIETA DOJELITOWA typu Reconvan lub równoważny</v>
      </c>
      <c r="D42" s="7" t="str">
        <f>D19</f>
        <v>Dieta kompletna,  normokaloryczna, bogatobiałkowa z argininą, bezresztkowa, do żywienia dojelitowego przez zgłębnik , 100 ml produktu zawiera: białko -  5,5 g (w tym argininy 0,67 g),  węglowodany - 12,0 g, tłuszcze -  3,3  g, wartość energetyczna 100 kcal,  osmolarność - 270 mOsmol/l</v>
      </c>
      <c r="E42" s="63" t="str">
        <f>E19</f>
        <v>op. x 500 ml</v>
      </c>
      <c r="F42" s="83">
        <f>F19/2</f>
        <v>330</v>
      </c>
      <c r="G42" s="64"/>
      <c r="H42" s="71"/>
      <c r="I42" s="66"/>
      <c r="J42" s="67"/>
      <c r="K42" s="66"/>
      <c r="L42" s="72"/>
      <c r="M42" s="4"/>
      <c r="N42" s="69"/>
      <c r="O42" s="45"/>
    </row>
    <row r="43" spans="2:16" ht="51">
      <c r="B43" s="70">
        <v>9</v>
      </c>
      <c r="C43" s="10" t="str">
        <f>C20</f>
        <v>DIETA DOJELITOWA typu Supportan lub równoważny</v>
      </c>
      <c r="D43" s="7" t="str">
        <f>D20</f>
        <v>Dieta kompletna,  wysokokaloryczna, bogatobiałkowa, niskowęglowodanowa, bogatoresztkowa, do żywienia dojelitowego przez zgłębnik , 100 ml produktu zawiera: białko -  10,0 g,  węglowodany - 12,0 g, tłuszcze -  6,7  g, wartość energetyczna 150 kcal,  osmolarność - 340 mOsmol/l</v>
      </c>
      <c r="E43" s="63" t="str">
        <f>E20</f>
        <v>op. x 500 ml</v>
      </c>
      <c r="F43" s="83">
        <f>F20/2</f>
        <v>15</v>
      </c>
      <c r="G43" s="64"/>
      <c r="H43" s="71"/>
      <c r="I43" s="66"/>
      <c r="J43" s="67"/>
      <c r="K43" s="66"/>
      <c r="L43" s="72"/>
      <c r="M43" s="4"/>
      <c r="N43" s="69"/>
      <c r="O43" s="45"/>
    </row>
    <row r="44" spans="2:16" ht="51">
      <c r="B44" s="70">
        <v>10</v>
      </c>
      <c r="C44" s="10" t="str">
        <f>C21</f>
        <v>DIETA DOUSTNA typu Diben Drink lub równoważny</v>
      </c>
      <c r="D44" s="7" t="str">
        <f>D21</f>
        <v>Dieta kompletna, wysokokaloryczna, bogatobiałkowa, bogatoresztkowa, do stosowania w zaburzeniach metablolizmu glukozy, 100 ml produktu zawiera: białko -  7,5 g, węglowodany - 13,1 g, tłuszcze -  7,0  g, wartość energetyczna 150 kcal, osmolarność - 250-360 mOsmol/l</v>
      </c>
      <c r="E44" s="63" t="str">
        <f>E21</f>
        <v xml:space="preserve">op. 4 x 200 ml </v>
      </c>
      <c r="F44" s="83">
        <f>F21/2</f>
        <v>5</v>
      </c>
      <c r="G44" s="64"/>
      <c r="H44" s="65"/>
      <c r="I44" s="66"/>
      <c r="J44" s="67"/>
      <c r="K44" s="66"/>
      <c r="L44" s="72"/>
      <c r="M44" s="4"/>
      <c r="N44" s="69"/>
      <c r="O44" s="45"/>
    </row>
    <row r="45" spans="2:16" ht="51">
      <c r="B45" s="70">
        <v>11</v>
      </c>
      <c r="C45" s="10" t="str">
        <f>C22</f>
        <v>DIETA DOUSTNA typu Fresubin Renal Drink lub równoważny</v>
      </c>
      <c r="D45" s="7" t="str">
        <f>D22</f>
        <v>Dieta kompletna, wysokokaloryczna, niskobiałkowa, z zawartością błonnika, do stosowania w chorobach nerek, 100 ml produktu zawiera: białko -  3,0 g, węglowodany - 26,4 g, tłuszcze -  8,9  g, wartość energetyczna 200 kcal, osmolarność - 500-565 mOsmol/l</v>
      </c>
      <c r="E45" s="63" t="str">
        <f>E22</f>
        <v xml:space="preserve">op. 4 x 200 ml </v>
      </c>
      <c r="F45" s="83">
        <f>F22/2</f>
        <v>5</v>
      </c>
      <c r="G45" s="64"/>
      <c r="H45" s="71"/>
      <c r="I45" s="66"/>
      <c r="J45" s="67"/>
      <c r="K45" s="66"/>
      <c r="L45" s="72"/>
      <c r="M45" s="4"/>
      <c r="N45" s="69"/>
      <c r="O45" s="45"/>
    </row>
    <row r="46" spans="2:16">
      <c r="I46" s="74">
        <f>SUM(I35:I45)</f>
        <v>0</v>
      </c>
      <c r="J46" s="75"/>
      <c r="K46" s="74">
        <f>SUM(K35:K45)</f>
        <v>0</v>
      </c>
    </row>
    <row r="49" spans="1:12" ht="13.5">
      <c r="A49" s="105" t="s">
        <v>222</v>
      </c>
      <c r="B49" s="105"/>
      <c r="C49" s="111">
        <f>K46</f>
        <v>0</v>
      </c>
      <c r="D49" s="111"/>
      <c r="E49" s="111"/>
      <c r="F49" s="112" t="s">
        <v>223</v>
      </c>
      <c r="G49" s="112"/>
      <c r="H49" s="112"/>
      <c r="I49" s="112"/>
      <c r="J49" s="110">
        <f>K46-I46</f>
        <v>0</v>
      </c>
      <c r="K49" s="110"/>
      <c r="L49" s="110"/>
    </row>
    <row r="50" spans="1:12" ht="13.5">
      <c r="A50" s="105" t="s">
        <v>224</v>
      </c>
      <c r="B50" s="105"/>
      <c r="C50" s="106"/>
      <c r="D50" s="106"/>
      <c r="E50" s="106"/>
      <c r="F50" s="106"/>
      <c r="G50" s="106"/>
      <c r="H50" s="106"/>
      <c r="I50" s="106"/>
      <c r="J50" s="106"/>
      <c r="K50" s="106"/>
      <c r="L50" s="106"/>
    </row>
    <row r="51" spans="1:12" ht="13.5">
      <c r="A51" s="78"/>
      <c r="B51" s="79"/>
      <c r="C51" s="80"/>
      <c r="D51" s="80"/>
      <c r="E51" s="80"/>
      <c r="F51" s="80"/>
      <c r="G51" s="80"/>
      <c r="H51" s="81"/>
      <c r="I51" s="81"/>
      <c r="J51" s="80"/>
      <c r="K51" s="81"/>
      <c r="L51" s="80"/>
    </row>
    <row r="53" spans="1:12">
      <c r="C53" s="1" t="s">
        <v>225</v>
      </c>
      <c r="I53" s="76"/>
      <c r="J53" s="75"/>
      <c r="K53" s="77"/>
    </row>
    <row r="55" spans="1:12" ht="13.5" customHeight="1">
      <c r="B55" s="84"/>
      <c r="C55" s="85"/>
      <c r="D55" s="85"/>
      <c r="E55" s="85"/>
      <c r="F55" s="85"/>
      <c r="G55" s="85"/>
      <c r="H55" s="107" t="s">
        <v>226</v>
      </c>
      <c r="I55" s="107"/>
      <c r="J55" s="107"/>
      <c r="K55" s="86">
        <f>K23+K46</f>
        <v>0</v>
      </c>
      <c r="L55" s="87"/>
    </row>
    <row r="56" spans="1:12" ht="13.5" customHeight="1">
      <c r="B56" s="46"/>
      <c r="C56" s="1"/>
      <c r="F56" s="1"/>
      <c r="G56" s="1"/>
      <c r="H56" s="108" t="s">
        <v>227</v>
      </c>
      <c r="I56" s="108"/>
      <c r="J56" s="108"/>
      <c r="K56" s="86">
        <f>I23+I46</f>
        <v>0</v>
      </c>
      <c r="L56" s="87"/>
    </row>
    <row r="57" spans="1:12">
      <c r="A57" s="109"/>
      <c r="B57" s="109"/>
      <c r="C57" s="1"/>
      <c r="F57" s="1"/>
      <c r="G57" s="1"/>
      <c r="H57" s="1"/>
      <c r="I57" s="109"/>
      <c r="J57" s="109"/>
      <c r="K57" s="1"/>
    </row>
    <row r="58" spans="1:12">
      <c r="A58" s="109"/>
      <c r="B58" s="109"/>
      <c r="C58" s="1"/>
      <c r="F58" s="1"/>
      <c r="G58" s="1"/>
      <c r="H58" s="1"/>
      <c r="I58" s="1"/>
      <c r="K58" s="1"/>
    </row>
    <row r="59" spans="1:12">
      <c r="A59" s="109"/>
      <c r="B59" s="109"/>
      <c r="C59" s="1"/>
      <c r="F59" s="104" t="s">
        <v>228</v>
      </c>
      <c r="G59" s="104"/>
      <c r="H59" s="104"/>
      <c r="I59" s="104"/>
      <c r="J59" s="104"/>
      <c r="K59" s="1"/>
    </row>
    <row r="60" spans="1:12">
      <c r="B60" s="46"/>
      <c r="C60" s="1"/>
      <c r="E60" s="47"/>
      <c r="F60" s="104" t="s">
        <v>229</v>
      </c>
      <c r="G60" s="104"/>
      <c r="H60" s="104"/>
      <c r="I60" s="104"/>
      <c r="J60" s="104"/>
      <c r="K60" s="1"/>
    </row>
  </sheetData>
  <mergeCells count="24">
    <mergeCell ref="E2:H2"/>
    <mergeCell ref="C6:L6"/>
    <mergeCell ref="C9:E9"/>
    <mergeCell ref="F26:I26"/>
    <mergeCell ref="J26:L26"/>
    <mergeCell ref="C26:E26"/>
    <mergeCell ref="C32:E32"/>
    <mergeCell ref="A26:B26"/>
    <mergeCell ref="A27:B27"/>
    <mergeCell ref="C27:L27"/>
    <mergeCell ref="F60:J60"/>
    <mergeCell ref="H55:J55"/>
    <mergeCell ref="H56:J56"/>
    <mergeCell ref="A59:B59"/>
    <mergeCell ref="F59:J59"/>
    <mergeCell ref="A57:B57"/>
    <mergeCell ref="I57:J57"/>
    <mergeCell ref="A58:B58"/>
    <mergeCell ref="A50:B50"/>
    <mergeCell ref="C50:L50"/>
    <mergeCell ref="A49:B49"/>
    <mergeCell ref="J49:L49"/>
    <mergeCell ref="C49:E49"/>
    <mergeCell ref="F49:I49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P62"/>
  <sheetViews>
    <sheetView topLeftCell="A35" zoomScaleNormal="100" workbookViewId="0">
      <selection activeCell="H36" sqref="H36:M47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10" style="1" customWidth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3.5">
      <c r="B2" s="3"/>
      <c r="C2" s="123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12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271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63.75">
      <c r="B12" s="62">
        <v>1</v>
      </c>
      <c r="C12" s="6" t="s">
        <v>133</v>
      </c>
      <c r="D12" s="6" t="s">
        <v>134</v>
      </c>
      <c r="E12" s="6" t="s">
        <v>44</v>
      </c>
      <c r="F12" s="34">
        <v>160</v>
      </c>
      <c r="G12" s="64"/>
      <c r="H12" s="65"/>
      <c r="I12" s="66">
        <f t="shared" ref="I12:I23" si="0">G12*H12</f>
        <v>0</v>
      </c>
      <c r="J12" s="67"/>
      <c r="K12" s="66">
        <f t="shared" ref="K12:K23" si="1">I12+(I12*J12/100)</f>
        <v>0</v>
      </c>
      <c r="L12" s="68"/>
      <c r="M12" s="44"/>
      <c r="N12" s="69"/>
      <c r="O12" s="45"/>
    </row>
    <row r="13" spans="2:16" ht="63.75">
      <c r="B13" s="70">
        <f t="shared" ref="B13:B18" si="2">B12+1</f>
        <v>2</v>
      </c>
      <c r="C13" s="6" t="s">
        <v>135</v>
      </c>
      <c r="D13" s="6" t="s">
        <v>136</v>
      </c>
      <c r="E13" s="6" t="s">
        <v>44</v>
      </c>
      <c r="F13" s="34">
        <v>280</v>
      </c>
      <c r="G13" s="12"/>
      <c r="H13" s="71"/>
      <c r="I13" s="66">
        <f t="shared" si="0"/>
        <v>0</v>
      </c>
      <c r="J13" s="67"/>
      <c r="K13" s="66">
        <f t="shared" si="1"/>
        <v>0</v>
      </c>
      <c r="L13" s="72"/>
      <c r="M13" s="4"/>
      <c r="N13" s="69"/>
      <c r="O13" s="45"/>
    </row>
    <row r="14" spans="2:16" ht="63.75">
      <c r="B14" s="70">
        <f t="shared" si="2"/>
        <v>3</v>
      </c>
      <c r="C14" s="6" t="s">
        <v>137</v>
      </c>
      <c r="D14" s="6" t="s">
        <v>138</v>
      </c>
      <c r="E14" s="6" t="s">
        <v>139</v>
      </c>
      <c r="F14" s="35">
        <v>720</v>
      </c>
      <c r="G14" s="12"/>
      <c r="H14" s="71"/>
      <c r="I14" s="66">
        <f t="shared" si="0"/>
        <v>0</v>
      </c>
      <c r="J14" s="67"/>
      <c r="K14" s="66">
        <f t="shared" si="1"/>
        <v>0</v>
      </c>
      <c r="L14" s="72"/>
      <c r="M14" s="4"/>
      <c r="N14" s="69"/>
      <c r="O14" s="45"/>
    </row>
    <row r="15" spans="2:16" ht="63.75">
      <c r="B15" s="70">
        <f t="shared" si="2"/>
        <v>4</v>
      </c>
      <c r="C15" s="8" t="s">
        <v>140</v>
      </c>
      <c r="D15" s="8" t="s">
        <v>141</v>
      </c>
      <c r="E15" s="6" t="s">
        <v>44</v>
      </c>
      <c r="F15" s="37">
        <v>120</v>
      </c>
      <c r="G15" s="12"/>
      <c r="H15" s="71"/>
      <c r="I15" s="66">
        <f t="shared" si="0"/>
        <v>0</v>
      </c>
      <c r="J15" s="67"/>
      <c r="K15" s="66">
        <f t="shared" si="1"/>
        <v>0</v>
      </c>
      <c r="L15" s="72"/>
      <c r="M15" s="4"/>
      <c r="N15" s="69"/>
      <c r="O15" s="45"/>
    </row>
    <row r="16" spans="2:16" ht="63.75">
      <c r="B16" s="70">
        <f t="shared" si="2"/>
        <v>5</v>
      </c>
      <c r="C16" s="8" t="s">
        <v>142</v>
      </c>
      <c r="D16" s="8" t="s">
        <v>143</v>
      </c>
      <c r="E16" s="6" t="s">
        <v>139</v>
      </c>
      <c r="F16" s="37">
        <v>480</v>
      </c>
      <c r="G16" s="12"/>
      <c r="H16" s="71"/>
      <c r="I16" s="66">
        <f t="shared" si="0"/>
        <v>0</v>
      </c>
      <c r="J16" s="67"/>
      <c r="K16" s="66">
        <f t="shared" si="1"/>
        <v>0</v>
      </c>
      <c r="L16" s="72"/>
      <c r="M16" s="4"/>
      <c r="N16" s="69"/>
      <c r="O16" s="45"/>
    </row>
    <row r="17" spans="1:15" ht="51">
      <c r="B17" s="70">
        <f t="shared" si="2"/>
        <v>6</v>
      </c>
      <c r="C17" s="95" t="s">
        <v>144</v>
      </c>
      <c r="D17" s="95" t="s">
        <v>145</v>
      </c>
      <c r="E17" s="95" t="s">
        <v>146</v>
      </c>
      <c r="F17" s="96">
        <v>32</v>
      </c>
      <c r="G17" s="12"/>
      <c r="H17" s="71"/>
      <c r="I17" s="66">
        <f t="shared" si="0"/>
        <v>0</v>
      </c>
      <c r="J17" s="67"/>
      <c r="K17" s="66">
        <f t="shared" si="1"/>
        <v>0</v>
      </c>
      <c r="L17" s="72"/>
      <c r="M17" s="4"/>
      <c r="N17" s="69"/>
      <c r="O17" s="45"/>
    </row>
    <row r="18" spans="1:15" ht="51">
      <c r="B18" s="70">
        <f t="shared" si="2"/>
        <v>7</v>
      </c>
      <c r="C18" s="95" t="s">
        <v>194</v>
      </c>
      <c r="D18" s="95" t="s">
        <v>195</v>
      </c>
      <c r="E18" s="95" t="s">
        <v>36</v>
      </c>
      <c r="F18" s="96">
        <v>240</v>
      </c>
      <c r="G18" s="12"/>
      <c r="H18" s="71"/>
      <c r="I18" s="66">
        <f t="shared" si="0"/>
        <v>0</v>
      </c>
      <c r="J18" s="67"/>
      <c r="K18" s="66">
        <f t="shared" si="1"/>
        <v>0</v>
      </c>
      <c r="L18" s="72"/>
      <c r="M18" s="4"/>
      <c r="N18" s="69"/>
      <c r="O18" s="45"/>
    </row>
    <row r="19" spans="1:15" ht="63.75">
      <c r="B19" s="70">
        <v>8</v>
      </c>
      <c r="C19" s="22" t="s">
        <v>147</v>
      </c>
      <c r="D19" s="8" t="s">
        <v>148</v>
      </c>
      <c r="E19" s="22" t="s">
        <v>149</v>
      </c>
      <c r="F19" s="35">
        <v>1500</v>
      </c>
      <c r="G19" s="12"/>
      <c r="H19" s="71"/>
      <c r="I19" s="66">
        <f t="shared" si="0"/>
        <v>0</v>
      </c>
      <c r="J19" s="67"/>
      <c r="K19" s="66">
        <f t="shared" si="1"/>
        <v>0</v>
      </c>
      <c r="L19" s="72"/>
      <c r="M19" s="4"/>
      <c r="N19" s="69"/>
      <c r="O19" s="45"/>
    </row>
    <row r="20" spans="1:15" ht="63.75">
      <c r="B20" s="70">
        <v>9</v>
      </c>
      <c r="C20" s="102" t="s">
        <v>163</v>
      </c>
      <c r="D20" s="95" t="s">
        <v>164</v>
      </c>
      <c r="E20" s="102" t="s">
        <v>149</v>
      </c>
      <c r="F20" s="103">
        <v>300</v>
      </c>
      <c r="G20" s="12"/>
      <c r="H20" s="71"/>
      <c r="I20" s="66">
        <f t="shared" si="0"/>
        <v>0</v>
      </c>
      <c r="J20" s="67"/>
      <c r="K20" s="66">
        <f t="shared" si="1"/>
        <v>0</v>
      </c>
      <c r="L20" s="72"/>
      <c r="M20" s="4"/>
      <c r="N20" s="69"/>
      <c r="O20" s="45"/>
    </row>
    <row r="21" spans="1:15" ht="63.75">
      <c r="B21" s="70">
        <v>10</v>
      </c>
      <c r="C21" s="22" t="s">
        <v>150</v>
      </c>
      <c r="D21" s="38" t="s">
        <v>151</v>
      </c>
      <c r="E21" s="22" t="s">
        <v>152</v>
      </c>
      <c r="F21" s="35">
        <v>700</v>
      </c>
      <c r="G21" s="12"/>
      <c r="H21" s="71"/>
      <c r="I21" s="66">
        <f t="shared" si="0"/>
        <v>0</v>
      </c>
      <c r="J21" s="67"/>
      <c r="K21" s="66">
        <f t="shared" si="1"/>
        <v>0</v>
      </c>
      <c r="L21" s="72"/>
      <c r="M21" s="4"/>
      <c r="N21" s="69"/>
      <c r="O21" s="45"/>
    </row>
    <row r="22" spans="1:15" ht="63.75">
      <c r="B22" s="70">
        <v>11</v>
      </c>
      <c r="C22" s="8" t="s">
        <v>153</v>
      </c>
      <c r="D22" s="8" t="s">
        <v>154</v>
      </c>
      <c r="E22" s="22" t="s">
        <v>152</v>
      </c>
      <c r="F22" s="37">
        <v>400</v>
      </c>
      <c r="G22" s="12"/>
      <c r="H22" s="71"/>
      <c r="I22" s="66">
        <f t="shared" si="0"/>
        <v>0</v>
      </c>
      <c r="J22" s="67"/>
      <c r="K22" s="66">
        <f t="shared" si="1"/>
        <v>0</v>
      </c>
      <c r="L22" s="72"/>
      <c r="M22" s="4"/>
      <c r="N22" s="69"/>
      <c r="O22" s="45"/>
    </row>
    <row r="23" spans="1:15" ht="63.75">
      <c r="B23" s="70">
        <v>12</v>
      </c>
      <c r="C23" s="8" t="s">
        <v>155</v>
      </c>
      <c r="D23" s="38" t="s">
        <v>156</v>
      </c>
      <c r="E23" s="22" t="s">
        <v>149</v>
      </c>
      <c r="F23" s="39">
        <v>500</v>
      </c>
      <c r="G23" s="12"/>
      <c r="H23" s="71"/>
      <c r="I23" s="66">
        <f t="shared" si="0"/>
        <v>0</v>
      </c>
      <c r="J23" s="67"/>
      <c r="K23" s="66">
        <f t="shared" si="1"/>
        <v>0</v>
      </c>
      <c r="L23" s="72"/>
      <c r="M23" s="4"/>
      <c r="N23" s="69"/>
      <c r="O23" s="45"/>
    </row>
    <row r="24" spans="1:15">
      <c r="I24" s="74">
        <f>SUM(I12:I23)</f>
        <v>0</v>
      </c>
      <c r="J24" s="75"/>
      <c r="K24" s="74">
        <f>SUM(K12:K23)</f>
        <v>0</v>
      </c>
    </row>
    <row r="25" spans="1:15">
      <c r="I25" s="76"/>
      <c r="J25" s="75"/>
      <c r="K25" s="77"/>
    </row>
    <row r="26" spans="1:15">
      <c r="I26" s="76"/>
      <c r="J26" s="75"/>
      <c r="K26" s="77"/>
    </row>
    <row r="27" spans="1:15" ht="13.5">
      <c r="A27" s="105" t="s">
        <v>222</v>
      </c>
      <c r="B27" s="105"/>
      <c r="C27" s="111">
        <f>K24</f>
        <v>0</v>
      </c>
      <c r="D27" s="111"/>
      <c r="E27" s="111"/>
      <c r="F27" s="112" t="s">
        <v>223</v>
      </c>
      <c r="G27" s="112"/>
      <c r="H27" s="112"/>
      <c r="I27" s="112"/>
      <c r="J27" s="110">
        <f>K24-I24</f>
        <v>0</v>
      </c>
      <c r="K27" s="110"/>
      <c r="L27" s="110"/>
    </row>
    <row r="28" spans="1:15" ht="13.5">
      <c r="A28" s="105" t="s">
        <v>224</v>
      </c>
      <c r="B28" s="105"/>
      <c r="C28" s="106"/>
      <c r="D28" s="106"/>
      <c r="E28" s="106"/>
      <c r="F28" s="106"/>
      <c r="G28" s="106"/>
      <c r="H28" s="106"/>
      <c r="I28" s="106"/>
      <c r="J28" s="106"/>
      <c r="K28" s="106"/>
      <c r="L28" s="106"/>
    </row>
    <row r="29" spans="1:15" ht="13.5">
      <c r="A29" s="78"/>
      <c r="B29" s="79"/>
      <c r="C29" s="80"/>
      <c r="D29" s="80"/>
      <c r="E29" s="80"/>
      <c r="F29" s="80"/>
      <c r="G29" s="80"/>
      <c r="H29" s="81"/>
      <c r="I29" s="81"/>
      <c r="J29" s="80"/>
      <c r="K29" s="81"/>
      <c r="L29" s="80"/>
    </row>
    <row r="30" spans="1:15">
      <c r="I30" s="76"/>
      <c r="J30" s="75"/>
      <c r="K30" s="77"/>
    </row>
    <row r="31" spans="1:15">
      <c r="C31" s="1" t="s">
        <v>225</v>
      </c>
      <c r="I31" s="76"/>
      <c r="J31" s="75"/>
      <c r="K31" s="77"/>
    </row>
    <row r="33" spans="2:16">
      <c r="C33" s="116" t="s">
        <v>245</v>
      </c>
      <c r="D33" s="116"/>
      <c r="E33" s="116"/>
      <c r="F33" s="55"/>
      <c r="G33" s="55"/>
    </row>
    <row r="34" spans="2:16" s="56" customFormat="1" ht="51">
      <c r="B34" s="57" t="s">
        <v>215</v>
      </c>
      <c r="C34" s="26" t="s">
        <v>239</v>
      </c>
      <c r="D34" s="26" t="s">
        <v>240</v>
      </c>
      <c r="E34" s="9" t="s">
        <v>216</v>
      </c>
      <c r="F34" s="33" t="s">
        <v>157</v>
      </c>
      <c r="G34" s="33" t="s">
        <v>217</v>
      </c>
      <c r="H34" s="58" t="s">
        <v>218</v>
      </c>
      <c r="I34" s="58" t="s">
        <v>241</v>
      </c>
      <c r="J34" s="57" t="s">
        <v>219</v>
      </c>
      <c r="K34" s="58" t="s">
        <v>242</v>
      </c>
      <c r="L34" s="57" t="s">
        <v>220</v>
      </c>
      <c r="M34" s="57" t="s">
        <v>221</v>
      </c>
    </row>
    <row r="35" spans="2:16" s="59" customFormat="1">
      <c r="B35" s="60">
        <v>1</v>
      </c>
      <c r="C35" s="27">
        <v>2</v>
      </c>
      <c r="D35" s="27">
        <v>3</v>
      </c>
      <c r="E35" s="27">
        <v>4</v>
      </c>
      <c r="F35" s="27">
        <v>5</v>
      </c>
      <c r="G35" s="27">
        <v>6</v>
      </c>
      <c r="H35" s="27">
        <v>7</v>
      </c>
      <c r="I35" s="27">
        <v>8</v>
      </c>
      <c r="J35" s="27">
        <v>9</v>
      </c>
      <c r="K35" s="27">
        <v>10</v>
      </c>
      <c r="L35" s="27">
        <v>11</v>
      </c>
      <c r="M35" s="27">
        <v>12</v>
      </c>
      <c r="N35" s="61"/>
      <c r="O35" s="61"/>
      <c r="P35" s="61"/>
    </row>
    <row r="36" spans="2:16" ht="63.75">
      <c r="B36" s="62">
        <v>1</v>
      </c>
      <c r="C36" s="82" t="str">
        <f>C12</f>
        <v xml:space="preserve">Dieta kompletna  typu Nutrison Diason Energy HP lub produkt równoważny </v>
      </c>
      <c r="D36" s="7" t="str">
        <f>D12</f>
        <v>Dieta kompletna pod względem odżywczym, gotowa do użycia, przeznaczona do stosowania przez zgłębnik,  wysokokaloryczna, bogatoresztkowa, 100 ml produktu zawiera: białko - min. 7,7 g, węglowodany - maks. 11,7 g, tłuszcze - ok. 7 g, błonnik - min. 1.5 g, wartość energetyczna 150 kcal, osmolarność  - ok. 395  mOsmol/l</v>
      </c>
      <c r="E36" s="63" t="str">
        <f>E12</f>
        <v>op. x 1000 ml</v>
      </c>
      <c r="F36" s="83">
        <f>F12/2</f>
        <v>80</v>
      </c>
      <c r="G36" s="64"/>
      <c r="H36" s="65"/>
      <c r="I36" s="66"/>
      <c r="J36" s="67"/>
      <c r="K36" s="66"/>
      <c r="L36" s="72"/>
      <c r="M36" s="4"/>
      <c r="N36" s="69"/>
      <c r="O36" s="45"/>
    </row>
    <row r="37" spans="2:16" ht="63.75">
      <c r="B37" s="70">
        <f t="shared" ref="B37:B42" si="3">B36+1</f>
        <v>2</v>
      </c>
      <c r="C37" s="10" t="str">
        <f>C13</f>
        <v xml:space="preserve">Dieta kompletna dojelitowa typu Nutrison Protein Plus lub produkt równoważny </v>
      </c>
      <c r="D37" s="7" t="str">
        <f>D13</f>
        <v>Dieta kompletna pod względem odżywczym, gotowa do użycia, przeznaczona do stosowania przez zgłębnik, wysokokaloryczna, wysokobiałkowa, bezresztkowa, 100 ml produktu zawiera: białko -  min. 6,3 g, węglowodany - ok. 14,2 g , tłuszcz -  ok. 4,9 g, wartość energetyczna - 125 kcal, osmolarność - ok. 275 mOsmol/l</v>
      </c>
      <c r="E37" s="63" t="str">
        <f>E13</f>
        <v>op. x 1000 ml</v>
      </c>
      <c r="F37" s="83">
        <f>F13/2</f>
        <v>140</v>
      </c>
      <c r="G37" s="64"/>
      <c r="H37" s="71"/>
      <c r="I37" s="66"/>
      <c r="J37" s="67"/>
      <c r="K37" s="66"/>
      <c r="L37" s="72"/>
      <c r="M37" s="4"/>
      <c r="N37" s="69"/>
      <c r="O37" s="45"/>
    </row>
    <row r="38" spans="2:16" ht="63.75">
      <c r="B38" s="70">
        <f t="shared" si="3"/>
        <v>3</v>
      </c>
      <c r="C38" s="10" t="str">
        <f>C14</f>
        <v xml:space="preserve">Dieta kompletna dojelitowa  typu Nutrison Protein Advance lub produkt równoważny </v>
      </c>
      <c r="D38" s="7" t="str">
        <f>D14</f>
        <v>Dieta kompletna pod względem odżywczym, gotowa do użycia,  przeznaczona do stosowania przez zgłębnik,  wysokokaloryczna, wysokobiałkowa, bogatoresztkowa, 100 ml produktu zawiera: białko -  ok. 6 - 8 g ,  węglowodany -  ok. 15 - 16 g, tłuszcze -  ok. 3-5 g,  energia -  128 - 140 kcal, osmolarność ok. 270 mOsmol/l</v>
      </c>
      <c r="E38" s="63" t="str">
        <f>E14</f>
        <v>op. x  500 ml</v>
      </c>
      <c r="F38" s="83">
        <f>F14/2</f>
        <v>360</v>
      </c>
      <c r="G38" s="64"/>
      <c r="H38" s="71"/>
      <c r="I38" s="66"/>
      <c r="J38" s="67"/>
      <c r="K38" s="66"/>
      <c r="L38" s="72"/>
      <c r="M38" s="4"/>
      <c r="N38" s="69"/>
      <c r="O38" s="45"/>
    </row>
    <row r="39" spans="2:16" ht="63.75">
      <c r="B39" s="70">
        <f t="shared" si="3"/>
        <v>4</v>
      </c>
      <c r="C39" s="10" t="str">
        <f>C15</f>
        <v>Dieta kompletna dojelitowa  typu Nutrison Advanced Diason lub produkt równoważny</v>
      </c>
      <c r="D39" s="7" t="str">
        <f>D15</f>
        <v>Dieta kompletna pod względem odżywczym, gotowa do użycia, przeznaczona do stosowania przez zgłębnik, normokaloryczna, bogatoresztkowa, 100 ml produktu zawiera: białko -  ok. 4 - 5 g, węglowodany - ok. 11,3 g, tłuszcze - ok. 4,2 g, błonnik  - 1,5 g, wartość energetyczna -  ok. 103 - 106 kcal, osmolarność - max. 300 mOsmol/l</v>
      </c>
      <c r="E39" s="63" t="str">
        <f>E15</f>
        <v>op. x 1000 ml</v>
      </c>
      <c r="F39" s="83">
        <f>F15/2</f>
        <v>60</v>
      </c>
      <c r="G39" s="64"/>
      <c r="H39" s="65"/>
      <c r="I39" s="66"/>
      <c r="J39" s="67"/>
      <c r="K39" s="66"/>
      <c r="L39" s="72"/>
      <c r="M39" s="4"/>
      <c r="N39" s="69"/>
      <c r="O39" s="45"/>
    </row>
    <row r="40" spans="2:16" ht="63.75">
      <c r="B40" s="70">
        <f t="shared" si="3"/>
        <v>5</v>
      </c>
      <c r="C40" s="10" t="str">
        <f>C16</f>
        <v xml:space="preserve">Dieta kompletna dojelitowa  typu Nutrison Advanced Peptisorb lub produkt równoważny </v>
      </c>
      <c r="D40" s="7" t="str">
        <f>D16</f>
        <v>Dieta kompletna pod względem odżywczym, gotowa do użycia, niskotłuszczowa, peptydowa, bezresztkowa, przeznaczona do stosowania przez zgłębnik, 100 ml produktu zawiera: białko - ok. 4,0 g, węglowodany  - ok. 12 - 18g, tłuszcze - max. 1 - 4 g, wartość energetyczna 100 kcal, osmolarność - max. 455 mOsmol/l</v>
      </c>
      <c r="E40" s="63" t="str">
        <f>E16</f>
        <v>op. x  500 ml</v>
      </c>
      <c r="F40" s="83">
        <f>F16/2</f>
        <v>240</v>
      </c>
      <c r="G40" s="64"/>
      <c r="H40" s="71"/>
      <c r="I40" s="66"/>
      <c r="J40" s="67"/>
      <c r="K40" s="66"/>
      <c r="L40" s="72"/>
      <c r="M40" s="4"/>
      <c r="N40" s="69"/>
      <c r="O40" s="45"/>
    </row>
    <row r="41" spans="2:16" ht="51">
      <c r="B41" s="70">
        <f t="shared" si="3"/>
        <v>6</v>
      </c>
      <c r="C41" s="10" t="str">
        <f>C17</f>
        <v xml:space="preserve">Dieta kompletna dojelitowa typu Nutrison  lub preparat równoważny </v>
      </c>
      <c r="D41" s="7" t="str">
        <f>D17</f>
        <v>Dieta kompletna pod względem odżywczym, gotowa do użycia, przeznaczona do stosowania przez zgłębnik,  normokaloryczna, bezresztkowa, 100 ml produktu zawiera: białko -  ok. 4 g, węglowodany - ok. 12 - 14 g, tłuszcze  - ok. 3 - 4 g, wartość energetyczna 100 kcal, osmolarność  max. 255 mOsmol/l</v>
      </c>
      <c r="E41" s="63" t="str">
        <f>E17</f>
        <v xml:space="preserve">op. x 1000 ml </v>
      </c>
      <c r="F41" s="83">
        <f>F17/2</f>
        <v>16</v>
      </c>
      <c r="G41" s="64"/>
      <c r="H41" s="71"/>
      <c r="I41" s="66"/>
      <c r="J41" s="67"/>
      <c r="K41" s="66"/>
      <c r="L41" s="72"/>
      <c r="M41" s="4"/>
      <c r="N41" s="69"/>
      <c r="O41" s="45"/>
    </row>
    <row r="42" spans="2:16" ht="51">
      <c r="B42" s="70">
        <f t="shared" si="3"/>
        <v>7</v>
      </c>
      <c r="C42" s="10" t="str">
        <f>C18</f>
        <v xml:space="preserve">Dieta kompletna dojelitowa typu Nutrison  Protein Intense lub preparat równoważny </v>
      </c>
      <c r="D42" s="7" t="str">
        <f>D18</f>
        <v>Dieta kompletna pod względem odżywczym, gotowa do użycia, przeznaczona do stosowania przez zgłębnik,  hiperkaloryczna, bezresztkowa, 100 ml produktu zawiera: białko -  ok. 10 g, węglowodany - ok. 10 - 11 g, tłuszcze  - ok. 5 g, wartość energetyczna 126 kcal, osmolarność  max. 275 mOsmol/l</v>
      </c>
      <c r="E42" s="63" t="str">
        <f>E18</f>
        <v xml:space="preserve">op. x 500 ml </v>
      </c>
      <c r="F42" s="83">
        <f>F18/2</f>
        <v>120</v>
      </c>
      <c r="G42" s="64"/>
      <c r="H42" s="65"/>
      <c r="I42" s="66"/>
      <c r="J42" s="67"/>
      <c r="K42" s="66"/>
      <c r="L42" s="72"/>
      <c r="M42" s="4"/>
      <c r="N42" s="69"/>
      <c r="O42" s="45"/>
    </row>
    <row r="43" spans="2:16" ht="63.75">
      <c r="B43" s="70">
        <v>8</v>
      </c>
      <c r="C43" s="10" t="str">
        <f>C19</f>
        <v>Dieta kompletna doustna typu Nutridrink Protein lub równoważny</v>
      </c>
      <c r="D43" s="7" t="str">
        <f>D19</f>
        <v>Dieta kompletna, wysokobiałkowa, hiperkaloryczna, doustna, 100 ml płynu zawiera: białko 9 - 14,6 g,węglowodany 14 - 24,5, tłuszcze 3 - 9,5 g,  wartość energetyczna 125 - 240 kcal, Zamawiający wymaga zaoferowania wszystkich dostępnych smaków i uwzględnienia tego w ofercie poprzez wpisanie kodów EAN</v>
      </c>
      <c r="E43" s="22" t="str">
        <f>E19</f>
        <v>op. x 4 flakony 125 ml</v>
      </c>
      <c r="F43" s="83">
        <f>F19/2</f>
        <v>750</v>
      </c>
      <c r="G43" s="64"/>
      <c r="H43" s="71"/>
      <c r="I43" s="66"/>
      <c r="J43" s="67"/>
      <c r="K43" s="66"/>
      <c r="L43" s="72"/>
      <c r="M43" s="4"/>
      <c r="N43" s="69"/>
      <c r="O43" s="45"/>
    </row>
    <row r="44" spans="2:16" ht="63.75">
      <c r="B44" s="70">
        <v>9</v>
      </c>
      <c r="C44" s="10" t="str">
        <f>C20</f>
        <v>Dieta kompletna doustna typu Nutridrink Protein Omega 3 lub równoważny</v>
      </c>
      <c r="D44" s="7" t="str">
        <f>D20</f>
        <v>Dieta kompletna, wysokobiałkowa, hiperkaloryczna, doustna, 100 ml płynu zawiera: białko 12 - 14,6 g, węglowodany ok. 25,3, tłuszcze ok.10,0 g, kwasy tłuszczowe Omega 3 (EPA 880mg, DHA 585 mg) wartość energetyczna do 250 kcal, Zamawiający wymaga zaoferowania wszystkich dostępnych smaków i uwzględnienia tego w ofercie poprzez wpisanie kodów EAN</v>
      </c>
      <c r="E44" s="22" t="str">
        <f>E20</f>
        <v>op. x 4 flakony 125 ml</v>
      </c>
      <c r="F44" s="83">
        <f>F20/2</f>
        <v>150</v>
      </c>
      <c r="G44" s="64"/>
      <c r="H44" s="71"/>
      <c r="I44" s="66"/>
      <c r="J44" s="67"/>
      <c r="K44" s="66"/>
      <c r="L44" s="72"/>
      <c r="M44" s="4"/>
      <c r="N44" s="69"/>
      <c r="O44" s="45"/>
    </row>
    <row r="45" spans="2:16" ht="63.75">
      <c r="B45" s="70">
        <v>10</v>
      </c>
      <c r="C45" s="10" t="str">
        <f>C21</f>
        <v>Dieta kompletna doustna typu Nutridrink Skin Repair lub równoważny</v>
      </c>
      <c r="D45" s="7" t="str">
        <f>D21</f>
        <v>Dieta kompletna, wysokobiałkowa z argininą, hiperkaloryczna, doustna, 100 ml płynu zawiera: białko 7 - 10 g, w tym arginina 1 - 2 g, węglowodany ok. 14 - 19 g, , tłuszcze 3 - 10 g, wartość energetyczna 128 - 150 kcal, Zamawiający wymaga zaoferowania wszystkich dostępnych smaków i uwzględnienia tego w ofercie poprzez wpisanie kodów EAN</v>
      </c>
      <c r="E45" s="22" t="str">
        <f t="shared" ref="C45:E47" si="4">E21</f>
        <v>op. x 4 flakony 200 ml</v>
      </c>
      <c r="F45" s="83">
        <f>F21/2</f>
        <v>350</v>
      </c>
      <c r="G45" s="64"/>
      <c r="H45" s="71"/>
      <c r="I45" s="66"/>
      <c r="J45" s="67"/>
      <c r="K45" s="66"/>
      <c r="L45" s="72"/>
      <c r="M45" s="4"/>
      <c r="N45" s="69"/>
      <c r="O45" s="45"/>
    </row>
    <row r="46" spans="2:16" ht="63.75">
      <c r="B46" s="70">
        <v>11</v>
      </c>
      <c r="C46" s="10" t="str">
        <f t="shared" si="4"/>
        <v xml:space="preserve">Dieta kompletna doustna, typu Diasip lub  równoważny </v>
      </c>
      <c r="D46" s="7" t="str">
        <f t="shared" si="4"/>
        <v>Dieta kompletna, normokaloryczna, normalizująca glikemię, doustna, 1 butelka 200 ml płynu zawiera: białko - ok. 9,8 g weglowodany - max. 23,4 g, tłuszcze - ok. 7,6 g, błonnik - ok. 4 g, pokarmowy, wartość energetyczna 208 kcal, Zamawiający wymaga zaoferowania wszystkich dostępnych smaków i uwzględnienia tego w ofercie poprzez wpisanie kodów EAN</v>
      </c>
      <c r="E46" s="22" t="str">
        <f t="shared" si="4"/>
        <v>op. x 4 flakony 200 ml</v>
      </c>
      <c r="F46" s="83">
        <f>F22/2</f>
        <v>200</v>
      </c>
      <c r="G46" s="64"/>
      <c r="H46" s="65"/>
      <c r="I46" s="66"/>
      <c r="J46" s="67"/>
      <c r="K46" s="66"/>
      <c r="L46" s="72"/>
      <c r="M46" s="4"/>
      <c r="N46" s="69"/>
      <c r="O46" s="45"/>
    </row>
    <row r="47" spans="2:16" ht="63.75">
      <c r="B47" s="70">
        <v>12</v>
      </c>
      <c r="C47" s="10" t="str">
        <f t="shared" si="4"/>
        <v xml:space="preserve">Dieta kompletna doustna  typu Nutridrink  lub  równoważny </v>
      </c>
      <c r="D47" s="7" t="str">
        <f t="shared" si="4"/>
        <v>Dieta kompletna, hiperkaloryczna, doustna, 1 butelka 125 ml płynu  zawiera: białko - ok. 12 g,węglowodany - ok. 37 g, tłuszcze - 12 g,  wartość energetyczna 300 kcal, Zamawiający wymaga zaoferowania wszystkich dostępnych smaków i uwzględnienia tego w ofercie poprzez wpisanie kodów EAN</v>
      </c>
      <c r="E47" s="22" t="str">
        <f t="shared" si="4"/>
        <v>op. x 4 flakony 125 ml</v>
      </c>
      <c r="F47" s="83">
        <f>F23/2</f>
        <v>250</v>
      </c>
      <c r="G47" s="64"/>
      <c r="H47" s="71"/>
      <c r="I47" s="66"/>
      <c r="J47" s="67"/>
      <c r="K47" s="66"/>
      <c r="L47" s="72"/>
      <c r="M47" s="4"/>
      <c r="N47" s="69"/>
      <c r="O47" s="45"/>
    </row>
    <row r="48" spans="2:16">
      <c r="I48" s="74">
        <f>SUM(I36:I47)</f>
        <v>0</v>
      </c>
      <c r="J48" s="75"/>
      <c r="K48" s="74">
        <f>SUM(K36:K47)</f>
        <v>0</v>
      </c>
    </row>
    <row r="51" spans="1:12" ht="13.5">
      <c r="A51" s="105" t="s">
        <v>222</v>
      </c>
      <c r="B51" s="105"/>
      <c r="C51" s="111">
        <f>K48</f>
        <v>0</v>
      </c>
      <c r="D51" s="111"/>
      <c r="E51" s="111"/>
      <c r="F51" s="112" t="s">
        <v>223</v>
      </c>
      <c r="G51" s="112"/>
      <c r="H51" s="112"/>
      <c r="I51" s="112"/>
      <c r="J51" s="110">
        <f>K48-I48</f>
        <v>0</v>
      </c>
      <c r="K51" s="110"/>
      <c r="L51" s="110"/>
    </row>
    <row r="52" spans="1:12" ht="13.5">
      <c r="A52" s="105" t="s">
        <v>224</v>
      </c>
      <c r="B52" s="105"/>
      <c r="C52" s="106"/>
      <c r="D52" s="106"/>
      <c r="E52" s="106"/>
      <c r="F52" s="106"/>
      <c r="G52" s="106"/>
      <c r="H52" s="106"/>
      <c r="I52" s="106"/>
      <c r="J52" s="106"/>
      <c r="K52" s="106"/>
      <c r="L52" s="106"/>
    </row>
    <row r="53" spans="1:12" ht="13.5">
      <c r="A53" s="78"/>
      <c r="B53" s="79"/>
      <c r="C53" s="80"/>
      <c r="D53" s="80"/>
      <c r="E53" s="80"/>
      <c r="F53" s="80"/>
      <c r="G53" s="80"/>
      <c r="H53" s="81"/>
      <c r="I53" s="81"/>
      <c r="J53" s="80"/>
      <c r="K53" s="81"/>
      <c r="L53" s="80"/>
    </row>
    <row r="55" spans="1:12">
      <c r="C55" s="1" t="s">
        <v>225</v>
      </c>
      <c r="I55" s="76"/>
      <c r="J55" s="75"/>
      <c r="K55" s="77"/>
    </row>
    <row r="57" spans="1:12" ht="13.5" customHeight="1">
      <c r="B57" s="84"/>
      <c r="C57" s="85"/>
      <c r="D57" s="85"/>
      <c r="E57" s="85"/>
      <c r="F57" s="85"/>
      <c r="G57" s="85"/>
      <c r="H57" s="107" t="s">
        <v>226</v>
      </c>
      <c r="I57" s="107"/>
      <c r="J57" s="107"/>
      <c r="K57" s="86">
        <f>K24+K48</f>
        <v>0</v>
      </c>
      <c r="L57" s="87"/>
    </row>
    <row r="58" spans="1:12" ht="13.5" customHeight="1">
      <c r="B58" s="46"/>
      <c r="C58" s="1"/>
      <c r="F58" s="1"/>
      <c r="G58" s="1"/>
      <c r="H58" s="108" t="s">
        <v>227</v>
      </c>
      <c r="I58" s="108"/>
      <c r="J58" s="108"/>
      <c r="K58" s="86">
        <f>I24+I48</f>
        <v>0</v>
      </c>
      <c r="L58" s="87"/>
    </row>
    <row r="59" spans="1:12">
      <c r="A59" s="109"/>
      <c r="B59" s="109"/>
      <c r="C59" s="1"/>
      <c r="F59" s="1"/>
      <c r="G59" s="1"/>
      <c r="H59" s="1"/>
      <c r="I59" s="109"/>
      <c r="J59" s="109"/>
      <c r="K59" s="1"/>
    </row>
    <row r="60" spans="1:12">
      <c r="A60" s="109"/>
      <c r="B60" s="109"/>
      <c r="C60" s="1"/>
      <c r="F60" s="1"/>
      <c r="G60" s="1"/>
      <c r="H60" s="1"/>
      <c r="I60" s="1"/>
      <c r="K60" s="1"/>
    </row>
    <row r="61" spans="1:12">
      <c r="A61" s="109"/>
      <c r="B61" s="109"/>
      <c r="C61" s="1"/>
      <c r="F61" s="104" t="s">
        <v>228</v>
      </c>
      <c r="G61" s="104"/>
      <c r="H61" s="104"/>
      <c r="I61" s="104"/>
      <c r="J61" s="104"/>
      <c r="K61" s="1"/>
    </row>
    <row r="62" spans="1:12">
      <c r="B62" s="46"/>
      <c r="C62" s="1"/>
      <c r="E62" s="47"/>
      <c r="F62" s="104" t="s">
        <v>229</v>
      </c>
      <c r="G62" s="104"/>
      <c r="H62" s="104"/>
      <c r="I62" s="104"/>
      <c r="J62" s="104"/>
      <c r="K62" s="1"/>
    </row>
  </sheetData>
  <mergeCells count="24">
    <mergeCell ref="A27:B27"/>
    <mergeCell ref="C33:E33"/>
    <mergeCell ref="A28:B28"/>
    <mergeCell ref="C28:L28"/>
    <mergeCell ref="E2:H2"/>
    <mergeCell ref="C6:L6"/>
    <mergeCell ref="C9:E9"/>
    <mergeCell ref="F27:I27"/>
    <mergeCell ref="J27:L27"/>
    <mergeCell ref="C27:E27"/>
    <mergeCell ref="A52:B52"/>
    <mergeCell ref="C52:L52"/>
    <mergeCell ref="A51:B51"/>
    <mergeCell ref="J51:L51"/>
    <mergeCell ref="C51:E51"/>
    <mergeCell ref="F51:I51"/>
    <mergeCell ref="F62:J62"/>
    <mergeCell ref="H57:J57"/>
    <mergeCell ref="H58:J58"/>
    <mergeCell ref="A61:B61"/>
    <mergeCell ref="F61:J61"/>
    <mergeCell ref="A59:B59"/>
    <mergeCell ref="I59:J59"/>
    <mergeCell ref="A60:B60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P70"/>
  <sheetViews>
    <sheetView zoomScaleNormal="100" workbookViewId="0">
      <selection activeCell="A62" sqref="A62:XFD62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3.5">
      <c r="B2" s="3"/>
      <c r="C2" s="98" t="s">
        <v>258</v>
      </c>
      <c r="D2" s="49" t="s">
        <v>209</v>
      </c>
      <c r="E2" s="113"/>
      <c r="F2" s="113"/>
      <c r="G2" s="113"/>
      <c r="H2" s="113"/>
      <c r="K2" s="50" t="s">
        <v>210</v>
      </c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16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272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63.75">
      <c r="B12" s="62">
        <v>1</v>
      </c>
      <c r="C12" s="6" t="s">
        <v>174</v>
      </c>
      <c r="D12" s="6" t="s">
        <v>92</v>
      </c>
      <c r="E12" s="6" t="s">
        <v>46</v>
      </c>
      <c r="F12" s="34">
        <v>24</v>
      </c>
      <c r="G12" s="64"/>
      <c r="H12" s="65"/>
      <c r="I12" s="66">
        <f t="shared" ref="I12:I27" si="0">G12*H12</f>
        <v>0</v>
      </c>
      <c r="J12" s="67"/>
      <c r="K12" s="66">
        <f t="shared" ref="K12:K27" si="1">I12+(I12*J12/100)</f>
        <v>0</v>
      </c>
      <c r="L12" s="68"/>
      <c r="M12" s="44"/>
      <c r="N12" s="69"/>
      <c r="O12" s="45"/>
    </row>
    <row r="13" spans="2:16" ht="63.75">
      <c r="B13" s="70">
        <f t="shared" ref="B13:B18" si="2">B12+1</f>
        <v>2</v>
      </c>
      <c r="C13" s="6" t="s">
        <v>175</v>
      </c>
      <c r="D13" s="6" t="s">
        <v>93</v>
      </c>
      <c r="E13" s="6" t="s">
        <v>46</v>
      </c>
      <c r="F13" s="34">
        <v>24</v>
      </c>
      <c r="G13" s="12"/>
      <c r="H13" s="71"/>
      <c r="I13" s="66">
        <f t="shared" si="0"/>
        <v>0</v>
      </c>
      <c r="J13" s="67"/>
      <c r="K13" s="66">
        <f t="shared" si="1"/>
        <v>0</v>
      </c>
      <c r="L13" s="72"/>
      <c r="M13" s="4"/>
      <c r="N13" s="69"/>
      <c r="O13" s="45"/>
    </row>
    <row r="14" spans="2:16" ht="63.75">
      <c r="B14" s="70">
        <f t="shared" si="2"/>
        <v>3</v>
      </c>
      <c r="C14" s="6" t="s">
        <v>176</v>
      </c>
      <c r="D14" s="6" t="s">
        <v>94</v>
      </c>
      <c r="E14" s="6" t="s">
        <v>46</v>
      </c>
      <c r="F14" s="34">
        <v>24</v>
      </c>
      <c r="G14" s="12"/>
      <c r="H14" s="71"/>
      <c r="I14" s="66">
        <f t="shared" si="0"/>
        <v>0</v>
      </c>
      <c r="J14" s="67"/>
      <c r="K14" s="66">
        <f t="shared" si="1"/>
        <v>0</v>
      </c>
      <c r="L14" s="72"/>
      <c r="M14" s="4"/>
      <c r="N14" s="69"/>
      <c r="O14" s="45"/>
    </row>
    <row r="15" spans="2:16" ht="63.75">
      <c r="B15" s="70">
        <f t="shared" si="2"/>
        <v>4</v>
      </c>
      <c r="C15" s="6" t="s">
        <v>172</v>
      </c>
      <c r="D15" s="6" t="s">
        <v>4</v>
      </c>
      <c r="E15" s="6" t="s">
        <v>46</v>
      </c>
      <c r="F15" s="34">
        <v>24</v>
      </c>
      <c r="G15" s="12"/>
      <c r="H15" s="71"/>
      <c r="I15" s="66">
        <f t="shared" si="0"/>
        <v>0</v>
      </c>
      <c r="J15" s="67"/>
      <c r="K15" s="66">
        <f t="shared" si="1"/>
        <v>0</v>
      </c>
      <c r="L15" s="72"/>
      <c r="M15" s="4"/>
      <c r="N15" s="69"/>
      <c r="O15" s="45"/>
    </row>
    <row r="16" spans="2:16" ht="76.5">
      <c r="B16" s="70">
        <f t="shared" si="2"/>
        <v>5</v>
      </c>
      <c r="C16" s="6" t="s">
        <v>173</v>
      </c>
      <c r="D16" s="6" t="s">
        <v>5</v>
      </c>
      <c r="E16" s="6" t="s">
        <v>46</v>
      </c>
      <c r="F16" s="34">
        <v>24</v>
      </c>
      <c r="G16" s="12"/>
      <c r="H16" s="71"/>
      <c r="I16" s="66">
        <f t="shared" si="0"/>
        <v>0</v>
      </c>
      <c r="J16" s="67"/>
      <c r="K16" s="66">
        <f t="shared" si="1"/>
        <v>0</v>
      </c>
      <c r="L16" s="72"/>
      <c r="M16" s="4"/>
      <c r="N16" s="69"/>
      <c r="O16" s="45"/>
    </row>
    <row r="17" spans="1:15" ht="76.5">
      <c r="B17" s="70">
        <f t="shared" si="2"/>
        <v>6</v>
      </c>
      <c r="C17" s="6" t="s">
        <v>91</v>
      </c>
      <c r="D17" s="6" t="s">
        <v>6</v>
      </c>
      <c r="E17" s="6" t="s">
        <v>46</v>
      </c>
      <c r="F17" s="34">
        <v>24</v>
      </c>
      <c r="G17" s="12"/>
      <c r="H17" s="71"/>
      <c r="I17" s="66">
        <f t="shared" si="0"/>
        <v>0</v>
      </c>
      <c r="J17" s="67"/>
      <c r="K17" s="66">
        <f t="shared" si="1"/>
        <v>0</v>
      </c>
      <c r="L17" s="72"/>
      <c r="M17" s="4"/>
      <c r="N17" s="69"/>
      <c r="O17" s="45"/>
    </row>
    <row r="18" spans="1:15" ht="63.75">
      <c r="B18" s="70">
        <f t="shared" si="2"/>
        <v>7</v>
      </c>
      <c r="C18" s="8" t="s">
        <v>177</v>
      </c>
      <c r="D18" s="8" t="s">
        <v>95</v>
      </c>
      <c r="E18" s="6" t="s">
        <v>46</v>
      </c>
      <c r="F18" s="34">
        <v>24</v>
      </c>
      <c r="G18" s="12"/>
      <c r="H18" s="71"/>
      <c r="I18" s="66">
        <f t="shared" si="0"/>
        <v>0</v>
      </c>
      <c r="J18" s="67"/>
      <c r="K18" s="66">
        <f t="shared" si="1"/>
        <v>0</v>
      </c>
      <c r="L18" s="72"/>
      <c r="M18" s="4"/>
      <c r="N18" s="69"/>
      <c r="O18" s="45"/>
    </row>
    <row r="19" spans="1:15" ht="63.75">
      <c r="B19" s="70">
        <v>8</v>
      </c>
      <c r="C19" s="8" t="s">
        <v>178</v>
      </c>
      <c r="D19" s="8" t="s">
        <v>96</v>
      </c>
      <c r="E19" s="6" t="s">
        <v>46</v>
      </c>
      <c r="F19" s="34">
        <v>24</v>
      </c>
      <c r="G19" s="12"/>
      <c r="H19" s="71"/>
      <c r="I19" s="66">
        <f t="shared" si="0"/>
        <v>0</v>
      </c>
      <c r="J19" s="67"/>
      <c r="K19" s="66">
        <f t="shared" si="1"/>
        <v>0</v>
      </c>
      <c r="L19" s="72"/>
      <c r="M19" s="4"/>
      <c r="N19" s="69"/>
      <c r="O19" s="45"/>
    </row>
    <row r="20" spans="1:15" ht="63.75">
      <c r="B20" s="70">
        <v>9</v>
      </c>
      <c r="C20" s="40" t="s">
        <v>179</v>
      </c>
      <c r="D20" s="40" t="s">
        <v>97</v>
      </c>
      <c r="E20" s="17" t="s">
        <v>46</v>
      </c>
      <c r="F20" s="41">
        <v>24</v>
      </c>
      <c r="G20" s="12"/>
      <c r="H20" s="71"/>
      <c r="I20" s="66">
        <f t="shared" si="0"/>
        <v>0</v>
      </c>
      <c r="J20" s="67"/>
      <c r="K20" s="66">
        <f t="shared" si="1"/>
        <v>0</v>
      </c>
      <c r="L20" s="72"/>
      <c r="M20" s="4"/>
      <c r="N20" s="69"/>
      <c r="O20" s="45"/>
    </row>
    <row r="21" spans="1:15" ht="63.75">
      <c r="B21" s="70">
        <v>10</v>
      </c>
      <c r="C21" s="6" t="s">
        <v>180</v>
      </c>
      <c r="D21" s="8" t="s">
        <v>98</v>
      </c>
      <c r="E21" s="17" t="s">
        <v>46</v>
      </c>
      <c r="F21" s="21">
        <v>48</v>
      </c>
      <c r="G21" s="12"/>
      <c r="H21" s="71"/>
      <c r="I21" s="66">
        <f t="shared" si="0"/>
        <v>0</v>
      </c>
      <c r="J21" s="67"/>
      <c r="K21" s="66">
        <f t="shared" si="1"/>
        <v>0</v>
      </c>
      <c r="L21" s="72"/>
      <c r="M21" s="4"/>
      <c r="N21" s="69"/>
      <c r="O21" s="45"/>
    </row>
    <row r="22" spans="1:15" ht="63.75">
      <c r="B22" s="70">
        <v>11</v>
      </c>
      <c r="C22" s="6" t="s">
        <v>181</v>
      </c>
      <c r="D22" s="8" t="s">
        <v>99</v>
      </c>
      <c r="E22" s="17" t="s">
        <v>46</v>
      </c>
      <c r="F22" s="21">
        <v>48</v>
      </c>
      <c r="G22" s="12"/>
      <c r="H22" s="71"/>
      <c r="I22" s="66">
        <f t="shared" si="0"/>
        <v>0</v>
      </c>
      <c r="J22" s="67"/>
      <c r="K22" s="66">
        <f t="shared" si="1"/>
        <v>0</v>
      </c>
      <c r="L22" s="72"/>
      <c r="M22" s="4"/>
      <c r="N22" s="69"/>
      <c r="O22" s="45"/>
    </row>
    <row r="23" spans="1:15" ht="63.75">
      <c r="B23" s="70">
        <f>B22+1</f>
        <v>12</v>
      </c>
      <c r="C23" s="6" t="s">
        <v>182</v>
      </c>
      <c r="D23" s="8" t="s">
        <v>100</v>
      </c>
      <c r="E23" s="6" t="s">
        <v>46</v>
      </c>
      <c r="F23" s="21">
        <v>48</v>
      </c>
      <c r="G23" s="12"/>
      <c r="H23" s="71"/>
      <c r="I23" s="66">
        <f t="shared" si="0"/>
        <v>0</v>
      </c>
      <c r="J23" s="67"/>
      <c r="K23" s="66">
        <f t="shared" si="1"/>
        <v>0</v>
      </c>
      <c r="L23" s="72"/>
      <c r="M23" s="4"/>
      <c r="N23" s="69"/>
      <c r="O23" s="45"/>
    </row>
    <row r="24" spans="1:15" ht="76.5">
      <c r="B24" s="70">
        <f>B23+1</f>
        <v>13</v>
      </c>
      <c r="C24" s="42" t="s">
        <v>183</v>
      </c>
      <c r="D24" s="24" t="s">
        <v>107</v>
      </c>
      <c r="E24" s="42" t="s">
        <v>170</v>
      </c>
      <c r="F24" s="43">
        <v>60</v>
      </c>
      <c r="G24" s="12"/>
      <c r="H24" s="71"/>
      <c r="I24" s="66">
        <f t="shared" si="0"/>
        <v>0</v>
      </c>
      <c r="J24" s="67"/>
      <c r="K24" s="66">
        <f t="shared" si="1"/>
        <v>0</v>
      </c>
      <c r="L24" s="72"/>
      <c r="M24" s="4"/>
      <c r="N24" s="69"/>
      <c r="O24" s="45"/>
    </row>
    <row r="25" spans="1:15" ht="76.5">
      <c r="B25" s="70">
        <f>B24+1</f>
        <v>14</v>
      </c>
      <c r="C25" s="42" t="s">
        <v>185</v>
      </c>
      <c r="D25" s="24" t="s">
        <v>108</v>
      </c>
      <c r="E25" s="42" t="s">
        <v>184</v>
      </c>
      <c r="F25" s="34">
        <v>60</v>
      </c>
      <c r="G25" s="12"/>
      <c r="H25" s="71"/>
      <c r="I25" s="66">
        <f t="shared" si="0"/>
        <v>0</v>
      </c>
      <c r="J25" s="67"/>
      <c r="K25" s="66">
        <f t="shared" si="1"/>
        <v>0</v>
      </c>
      <c r="L25" s="72"/>
      <c r="M25" s="36"/>
      <c r="N25" s="69"/>
      <c r="O25" s="45"/>
    </row>
    <row r="26" spans="1:15" ht="89.25">
      <c r="B26" s="70">
        <f>B25+1</f>
        <v>15</v>
      </c>
      <c r="C26" s="22" t="s">
        <v>171</v>
      </c>
      <c r="D26" s="8" t="s">
        <v>10</v>
      </c>
      <c r="E26" s="22" t="s">
        <v>184</v>
      </c>
      <c r="F26" s="34">
        <v>24</v>
      </c>
      <c r="G26" s="12"/>
      <c r="H26" s="71"/>
      <c r="I26" s="66">
        <f t="shared" si="0"/>
        <v>0</v>
      </c>
      <c r="J26" s="67"/>
      <c r="K26" s="66">
        <f t="shared" si="1"/>
        <v>0</v>
      </c>
      <c r="L26" s="72"/>
      <c r="M26" s="4"/>
      <c r="N26" s="69"/>
      <c r="O26" s="45"/>
    </row>
    <row r="27" spans="1:15" ht="38.25">
      <c r="B27" s="70">
        <f>B26+1</f>
        <v>16</v>
      </c>
      <c r="C27" s="6" t="s">
        <v>7</v>
      </c>
      <c r="D27" s="8" t="s">
        <v>9</v>
      </c>
      <c r="E27" s="22" t="s">
        <v>8</v>
      </c>
      <c r="F27" s="34">
        <v>200</v>
      </c>
      <c r="G27" s="12"/>
      <c r="H27" s="71"/>
      <c r="I27" s="66">
        <f t="shared" si="0"/>
        <v>0</v>
      </c>
      <c r="J27" s="67"/>
      <c r="K27" s="66">
        <f t="shared" si="1"/>
        <v>0</v>
      </c>
      <c r="L27" s="72"/>
      <c r="M27" s="4"/>
      <c r="N27" s="69"/>
      <c r="O27" s="45"/>
    </row>
    <row r="28" spans="1:15">
      <c r="I28" s="74">
        <f>SUM(I12:I27)</f>
        <v>0</v>
      </c>
      <c r="J28" s="75"/>
      <c r="K28" s="74">
        <f>SUM(K12:K27)</f>
        <v>0</v>
      </c>
    </row>
    <row r="29" spans="1:15">
      <c r="I29" s="76"/>
      <c r="J29" s="75"/>
      <c r="K29" s="77"/>
    </row>
    <row r="30" spans="1:15">
      <c r="I30" s="76"/>
      <c r="J30" s="75"/>
      <c r="K30" s="77"/>
    </row>
    <row r="31" spans="1:15" ht="13.5">
      <c r="A31" s="105" t="s">
        <v>222</v>
      </c>
      <c r="B31" s="105"/>
      <c r="C31" s="111">
        <f>K28</f>
        <v>0</v>
      </c>
      <c r="D31" s="111"/>
      <c r="E31" s="111"/>
      <c r="F31" s="112" t="s">
        <v>223</v>
      </c>
      <c r="G31" s="112"/>
      <c r="H31" s="112"/>
      <c r="I31" s="112"/>
      <c r="J31" s="110">
        <f>K28-I28</f>
        <v>0</v>
      </c>
      <c r="K31" s="110"/>
      <c r="L31" s="110"/>
    </row>
    <row r="32" spans="1:15" ht="13.5">
      <c r="A32" s="105" t="s">
        <v>224</v>
      </c>
      <c r="B32" s="105"/>
      <c r="C32" s="106"/>
      <c r="D32" s="106"/>
      <c r="E32" s="106"/>
      <c r="F32" s="106"/>
      <c r="G32" s="106"/>
      <c r="H32" s="106"/>
      <c r="I32" s="106"/>
      <c r="J32" s="106"/>
      <c r="K32" s="106"/>
      <c r="L32" s="106"/>
    </row>
    <row r="33" spans="1:16" ht="13.5">
      <c r="A33" s="78"/>
      <c r="B33" s="79"/>
      <c r="C33" s="80"/>
      <c r="D33" s="80"/>
      <c r="E33" s="80"/>
      <c r="F33" s="80"/>
      <c r="G33" s="80"/>
      <c r="H33" s="81"/>
      <c r="I33" s="81"/>
      <c r="J33" s="80"/>
      <c r="K33" s="81"/>
      <c r="L33" s="80"/>
    </row>
    <row r="34" spans="1:16">
      <c r="I34" s="76"/>
      <c r="J34" s="75"/>
      <c r="K34" s="77"/>
    </row>
    <row r="35" spans="1:16">
      <c r="C35" s="1" t="s">
        <v>225</v>
      </c>
      <c r="I35" s="76"/>
      <c r="J35" s="75"/>
      <c r="K35" s="77"/>
    </row>
    <row r="37" spans="1:16">
      <c r="C37" s="116" t="s">
        <v>245</v>
      </c>
      <c r="D37" s="116"/>
      <c r="E37" s="116"/>
      <c r="F37" s="55"/>
      <c r="G37" s="55"/>
    </row>
    <row r="38" spans="1:16" s="56" customFormat="1" ht="51">
      <c r="B38" s="57" t="s">
        <v>215</v>
      </c>
      <c r="C38" s="26" t="s">
        <v>239</v>
      </c>
      <c r="D38" s="26" t="s">
        <v>240</v>
      </c>
      <c r="E38" s="9" t="s">
        <v>216</v>
      </c>
      <c r="F38" s="33" t="s">
        <v>157</v>
      </c>
      <c r="G38" s="33" t="s">
        <v>217</v>
      </c>
      <c r="H38" s="58" t="s">
        <v>218</v>
      </c>
      <c r="I38" s="58" t="s">
        <v>241</v>
      </c>
      <c r="J38" s="57" t="s">
        <v>219</v>
      </c>
      <c r="K38" s="58" t="s">
        <v>242</v>
      </c>
      <c r="L38" s="57" t="s">
        <v>220</v>
      </c>
      <c r="M38" s="57" t="s">
        <v>221</v>
      </c>
    </row>
    <row r="39" spans="1:16" s="59" customFormat="1">
      <c r="B39" s="60">
        <v>1</v>
      </c>
      <c r="C39" s="27">
        <v>2</v>
      </c>
      <c r="D39" s="27">
        <v>3</v>
      </c>
      <c r="E39" s="27">
        <v>4</v>
      </c>
      <c r="F39" s="27">
        <v>5</v>
      </c>
      <c r="G39" s="27">
        <v>6</v>
      </c>
      <c r="H39" s="27">
        <v>7</v>
      </c>
      <c r="I39" s="27">
        <v>8</v>
      </c>
      <c r="J39" s="27">
        <v>9</v>
      </c>
      <c r="K39" s="27">
        <v>10</v>
      </c>
      <c r="L39" s="27">
        <v>11</v>
      </c>
      <c r="M39" s="27">
        <v>12</v>
      </c>
      <c r="N39" s="61"/>
      <c r="O39" s="61"/>
      <c r="P39" s="61"/>
    </row>
    <row r="40" spans="1:16" ht="63.75">
      <c r="B40" s="62">
        <v>1</v>
      </c>
      <c r="C40" s="82" t="str">
        <f>C12</f>
        <v xml:space="preserve">Dieta kompletna dojelitowa typu Isosource Protein lub produkt równoważny </v>
      </c>
      <c r="D40" s="7" t="str">
        <f>D12</f>
        <v>Dieta kompletna pod względem odżywczym, gotowa do użycia, do stosowania przez zgłębnik lub doustnie; wysokokaloryczna, wysokobiałkowa, bezresztkowa, 100 ml produktu zawiera: białko - min. 6,7 g, węglowodany - maks. 16 g, tłuszcze - ok. 4,4 g, wartość energetyczna 130 kcal, osmolarność  - ok. 283  mOsmol/l</v>
      </c>
      <c r="E40" s="63" t="str">
        <f>E12</f>
        <v>op. x 500 ml</v>
      </c>
      <c r="F40" s="83">
        <f>F12/2</f>
        <v>12</v>
      </c>
      <c r="G40" s="64"/>
      <c r="H40" s="65"/>
      <c r="I40" s="66"/>
      <c r="J40" s="67"/>
      <c r="K40" s="66"/>
      <c r="L40" s="72"/>
      <c r="M40" s="4"/>
      <c r="N40" s="69"/>
      <c r="O40" s="45"/>
    </row>
    <row r="41" spans="1:16" ht="63.75">
      <c r="B41" s="70">
        <f t="shared" ref="B41:B46" si="3">B40+1</f>
        <v>2</v>
      </c>
      <c r="C41" s="10" t="str">
        <f>C13</f>
        <v xml:space="preserve">Dieta kompletna dojelitowa typu Isosource Protein 2.0 lub produkt równoważny </v>
      </c>
      <c r="D41" s="7" t="str">
        <f>D13</f>
        <v>Dieta kompletna pod względem odżywczym, gotowa do użycia, do stosowania przez zgłębnik lub doustnie; wysokokaloryczna, wysokobiałkowa, bezresztkowa, 100 ml produktu zawiera: białko -  ok. 10 g, węglowodany - ok. 21,5 g , tłuszcz -  ok. 8,5 g, wartość energetyczna - 200 kcal, osmolarność - ok. 360 mOsmol/l</v>
      </c>
      <c r="E41" s="63" t="str">
        <f>E13</f>
        <v>op. x 500 ml</v>
      </c>
      <c r="F41" s="83">
        <f>F13/2</f>
        <v>12</v>
      </c>
      <c r="G41" s="64"/>
      <c r="H41" s="71"/>
      <c r="I41" s="66"/>
      <c r="J41" s="67"/>
      <c r="K41" s="66"/>
      <c r="L41" s="72"/>
      <c r="M41" s="4"/>
      <c r="N41" s="69"/>
      <c r="O41" s="45"/>
    </row>
    <row r="42" spans="1:16" ht="63.75">
      <c r="B42" s="70">
        <f t="shared" si="3"/>
        <v>3</v>
      </c>
      <c r="C42" s="10" t="str">
        <f>C14</f>
        <v xml:space="preserve">Dieta kompletna dojelitowa  typu Isosource Protein 2.0 Fibre lub produkt równoważny </v>
      </c>
      <c r="D42" s="7" t="str">
        <f>D14</f>
        <v>Dieta kompletna pod względem odżywczym, gotowa do użycia,  do stosowania przez zgłębnik lub doustnie;  wysokokaloryczna, wysokobiałkowa, bogatoresztkowa, 100 ml produktu zawiera: białko -  ok. 10 g ,  węglowodany -  ok. 20 g, tłuszcze -  ok. 8,5 g,  energia -  200 kcal, osmolarność ok. 395 mOsmol/l</v>
      </c>
      <c r="E42" s="63" t="str">
        <f>E14</f>
        <v>op. x 500 ml</v>
      </c>
      <c r="F42" s="83">
        <f>F14/2</f>
        <v>12</v>
      </c>
      <c r="G42" s="64"/>
      <c r="H42" s="71"/>
      <c r="I42" s="66"/>
      <c r="J42" s="67"/>
      <c r="K42" s="66"/>
      <c r="L42" s="72"/>
      <c r="M42" s="4"/>
      <c r="N42" s="69"/>
      <c r="O42" s="45"/>
    </row>
    <row r="43" spans="1:16" ht="63.75">
      <c r="B43" s="70">
        <f t="shared" si="3"/>
        <v>4</v>
      </c>
      <c r="C43" s="10" t="str">
        <f>C15</f>
        <v xml:space="preserve">Dieta kompletna dojelitowa typu Isosource Standard lub produkt równoważny </v>
      </c>
      <c r="D43" s="7" t="str">
        <f>D15</f>
        <v>Dieta kompletna pod względem odżywczym, gotowa do użycia,  do stosowania przez zgłębnik lub doustnie; normokaloryczna, normobiałkowa, bezresztkowa. 100 ml produktu zawiera: białko -  ok. 3,9 g, węglowodany - ok. 13,5 g , tłuszcze - ok. 3,4 g (ok. 20% tłuszczów to kwasy tłuszczowe MCT), wartość energetyczna - 100 kcal, osmolarność - ok. 239 mOsmol/l .</v>
      </c>
      <c r="E43" s="63" t="str">
        <f>E15</f>
        <v>op. x 500 ml</v>
      </c>
      <c r="F43" s="83">
        <f>F15/2</f>
        <v>12</v>
      </c>
      <c r="G43" s="64"/>
      <c r="H43" s="65"/>
      <c r="I43" s="66"/>
      <c r="J43" s="67"/>
      <c r="K43" s="66"/>
      <c r="L43" s="72"/>
      <c r="M43" s="4"/>
      <c r="N43" s="69"/>
      <c r="O43" s="45"/>
    </row>
    <row r="44" spans="1:16" ht="76.5">
      <c r="B44" s="70">
        <f t="shared" si="3"/>
        <v>5</v>
      </c>
      <c r="C44" s="10" t="str">
        <f>C16</f>
        <v xml:space="preserve">Dieta kompletna dojelitowa  typu Isosource Standard Fibre lub produkt równoważny </v>
      </c>
      <c r="D44" s="7" t="str">
        <f>D16</f>
        <v xml:space="preserve">Dieta kompletna pod względem odżywczym, gotowa do użycia,  do stosowania przez zgłębnik lub doustnie; normokaloryczna, normobiałkowa, z dodatkiem błonnika. 100 ml produktu zawiera: białko -  ok. 3,9 g, węglowodany - ok. 13,5 g , tłuszcze - ok. 3,4 g (ok. 20% tłuszczów to kwasy tłuszczowe MCT), wartość energetyczna - 103 kcal, , błonnik - 1,5 g, osmolarność 266mOsm/l. </v>
      </c>
      <c r="E44" s="63" t="str">
        <f>E16</f>
        <v>op. x 500 ml</v>
      </c>
      <c r="F44" s="83">
        <f>F16/2</f>
        <v>12</v>
      </c>
      <c r="G44" s="64"/>
      <c r="H44" s="71"/>
      <c r="I44" s="66"/>
      <c r="J44" s="67"/>
      <c r="K44" s="66"/>
      <c r="L44" s="72"/>
      <c r="M44" s="4"/>
      <c r="N44" s="69"/>
      <c r="O44" s="45"/>
    </row>
    <row r="45" spans="1:16" ht="76.5">
      <c r="B45" s="70">
        <f t="shared" si="3"/>
        <v>6</v>
      </c>
      <c r="C45" s="10" t="str">
        <f>C17</f>
        <v xml:space="preserve">Dieta kompletna dojelitowa  typu Impact Enteral lub produkt równoważny </v>
      </c>
      <c r="D45" s="7" t="str">
        <f>D17</f>
        <v>Dieta kompletna pod względem odżywczym, gotowa do użycia, do stosowania przez zgłębnik; normokaloryczna, wysokobiałkowa, bezresztkowa, zawiera: kwasy tłuszczowe omega-3, argininę, nukleotydy (immunożywienie). 100 ml produktu zawiera: białko -  ok. 5,6 g, węglowodany - ok. 13,4 g , tłuszcze - ok. 2,8 g (ok. 20% tłuszczów to kwasy tłuszczowe MCT), wartość energetyczna - 101 kcal, osmolarność 298 mOsm/l.</v>
      </c>
      <c r="E45" s="63" t="str">
        <f>E17</f>
        <v>op. x 500 ml</v>
      </c>
      <c r="F45" s="83">
        <f>F17/2</f>
        <v>12</v>
      </c>
      <c r="G45" s="64"/>
      <c r="H45" s="71"/>
      <c r="I45" s="66"/>
      <c r="J45" s="67"/>
      <c r="K45" s="66"/>
      <c r="L45" s="72"/>
      <c r="M45" s="4"/>
      <c r="N45" s="69"/>
      <c r="O45" s="45"/>
    </row>
    <row r="46" spans="1:16" ht="63.75">
      <c r="B46" s="70">
        <f t="shared" si="3"/>
        <v>7</v>
      </c>
      <c r="C46" s="10" t="str">
        <f>C18</f>
        <v>Dieta kompletna dojelitowa  typu Novasource Gi Balance lub produkt równoważny</v>
      </c>
      <c r="D46" s="7" t="str">
        <f>D18</f>
        <v>Dieta kompletna pod względem odżywczym, gotowa do użycia, przeznaczona do stosowania przez zgłębnik; normokaloryczna, normobiałkowa, bogatoresztkowa, 100 ml produktu zawiera: białko -  ok. 4,8 g, węglowodany - ok. 10,5 g, tłuszcze - ok. 4,6 g, wartość energetyczna -  ok. 107 kcal, osmolarność - max. 320 mOsmol/l</v>
      </c>
      <c r="E46" s="63" t="str">
        <f>E18</f>
        <v>op. x 500 ml</v>
      </c>
      <c r="F46" s="83">
        <f>F18/2</f>
        <v>12</v>
      </c>
      <c r="G46" s="64"/>
      <c r="H46" s="65"/>
      <c r="I46" s="66"/>
      <c r="J46" s="67"/>
      <c r="K46" s="66"/>
      <c r="L46" s="72"/>
      <c r="M46" s="4"/>
      <c r="N46" s="69"/>
      <c r="O46" s="45"/>
    </row>
    <row r="47" spans="1:16" ht="63.75">
      <c r="B47" s="70">
        <v>8</v>
      </c>
      <c r="C47" s="10" t="str">
        <f>C19</f>
        <v>Dieta kompletna dojelitowa  typu Novasource Gi Advance lub produkt równoważny</v>
      </c>
      <c r="D47" s="7" t="str">
        <f>D19</f>
        <v>Dieta kompletna pod względem odżywczym, gotowa do użycia, do stosowania przez zgłębnik; wysokokaloryczna, wysokobiałkowa, bogatoresztkowa, 100 ml produktu zawiera: białko -  ok. 9,6 g, węglowodany - ok. 17,5 g, tłuszcze - ok. 4,7 g, wartość energetyczna -  ok. 155 kcal, osmolarność - max. 335 mOsmol/l</v>
      </c>
      <c r="E47" s="63" t="str">
        <f>E19</f>
        <v>op. x 500 ml</v>
      </c>
      <c r="F47" s="83">
        <f>F19/2</f>
        <v>12</v>
      </c>
      <c r="G47" s="64"/>
      <c r="H47" s="71"/>
      <c r="I47" s="66"/>
      <c r="J47" s="67"/>
      <c r="K47" s="66"/>
      <c r="L47" s="72"/>
      <c r="M47" s="4"/>
      <c r="N47" s="69"/>
      <c r="O47" s="45"/>
    </row>
    <row r="48" spans="1:16" ht="63.75">
      <c r="B48" s="70">
        <v>9</v>
      </c>
      <c r="C48" s="10" t="str">
        <f>C20</f>
        <v xml:space="preserve">Dieta kompletna dojelitowa  typu Peptamen AF lub produkt równoważny </v>
      </c>
      <c r="D48" s="7" t="str">
        <f>D20</f>
        <v>Dieta kompletna pod względem odżywczym, peptydowa, gotowa do użycia, do stosowania przez zgłębnik; wysokokaloryczna, wysokobiałkowa, bezresztkowa, 100 ml produktu zawiera: białko - ok. 9,4 g, węglowodany  - ok. 14 g, tłuszcze - ok. 6,5 g, wartość energetyczna 150 kcal, osmolarność - max. 425 mOsmol/l</v>
      </c>
      <c r="E48" s="63" t="str">
        <f>E20</f>
        <v>op. x 500 ml</v>
      </c>
      <c r="F48" s="83">
        <f>F20/2</f>
        <v>12</v>
      </c>
      <c r="G48" s="64"/>
      <c r="H48" s="71"/>
      <c r="I48" s="66"/>
      <c r="J48" s="67"/>
      <c r="K48" s="66"/>
      <c r="L48" s="72"/>
      <c r="M48" s="4"/>
      <c r="N48" s="69"/>
      <c r="O48" s="45"/>
    </row>
    <row r="49" spans="1:15" ht="63.75">
      <c r="B49" s="70">
        <v>10</v>
      </c>
      <c r="C49" s="10" t="str">
        <f>C21</f>
        <v>Dieta kompletna dojelitowa typu Peptamen Intense lub równoważny</v>
      </c>
      <c r="D49" s="7" t="str">
        <f>D21</f>
        <v>Dieta kompletna pod względem odżywczym, peptydowa, gotowa do użycia, do stosowania przez zgłębnik; normokaloryczna, wysokobiałkowa, bezresztkowa, 100 ml produktu zawiera: białko - ok. 9,3 g, węglowodany  - ok. 3,7 g, tłuszcze - ok. 5 g, wartość energetyczna 100 kcal, osmolarność - ok. 278 mOsmol/l</v>
      </c>
      <c r="E49" s="63" t="str">
        <f>E21</f>
        <v>op. x 500 ml</v>
      </c>
      <c r="F49" s="83">
        <f>F21/2</f>
        <v>24</v>
      </c>
      <c r="G49" s="64"/>
      <c r="H49" s="65"/>
      <c r="I49" s="66"/>
      <c r="J49" s="67"/>
      <c r="K49" s="66"/>
      <c r="L49" s="72"/>
      <c r="M49" s="4"/>
      <c r="N49" s="69"/>
      <c r="O49" s="45"/>
    </row>
    <row r="50" spans="1:15" ht="63.75">
      <c r="B50" s="70">
        <v>11</v>
      </c>
      <c r="C50" s="10" t="str">
        <f>C22</f>
        <v>Dieta kompletna dojelitowa typu Peptamen lub równoważny</v>
      </c>
      <c r="D50" s="7" t="str">
        <f>D22</f>
        <v>Dieta kompletna pod względem odżywczym, peptydowa, gotowa do użycia, do stosowania przez zgłębnik lub doustnie; normokaloryczna, normobiałkowa, bezresztkowa, 100 ml produktu zawiera: białko - ok. 4 g, węglowodany  - ok. 12,7 g, tłuszcze - ok. 3,7 g, wartość energetyczna 100 kcal, osmolarność - ok. 220 mOsmol/l</v>
      </c>
      <c r="E50" s="63" t="str">
        <f>E22</f>
        <v>op. x 500 ml</v>
      </c>
      <c r="F50" s="83">
        <f>F22/2</f>
        <v>24</v>
      </c>
      <c r="G50" s="64"/>
      <c r="H50" s="71"/>
      <c r="I50" s="66"/>
      <c r="J50" s="67"/>
      <c r="K50" s="66"/>
      <c r="L50" s="72"/>
      <c r="M50" s="4"/>
      <c r="N50" s="69"/>
      <c r="O50" s="45"/>
    </row>
    <row r="51" spans="1:15" ht="63.75">
      <c r="B51" s="70">
        <f>B50+1</f>
        <v>12</v>
      </c>
      <c r="C51" s="10" t="str">
        <f>C23</f>
        <v>Dieta kompletna dojelitowa typu Peptamen 2.0 Enteral lub równoważny</v>
      </c>
      <c r="D51" s="7" t="str">
        <f>D23</f>
        <v>Dieta kompletna pod względem odżywczym, peptydowa, gotowa do użycia, do stosowania przez zgłębnik; wysokokaloryczna, wysokobiałkowa, bezresztkowa, 100 ml produktu zawiera: białko - ok. 9,2 g, węglowodany  - ok. 22 g, tłuszcze - ok. 8,4 g, wartość energetyczna 200 kcal, osmolarność - ok. 560 mOsmol/l</v>
      </c>
      <c r="E51" s="63" t="str">
        <f>E23</f>
        <v>op. x 500 ml</v>
      </c>
      <c r="F51" s="83">
        <f>F23/2</f>
        <v>24</v>
      </c>
      <c r="G51" s="64"/>
      <c r="H51" s="71"/>
      <c r="I51" s="66"/>
      <c r="J51" s="67"/>
      <c r="K51" s="66"/>
      <c r="L51" s="72"/>
      <c r="M51" s="4"/>
      <c r="N51" s="69"/>
      <c r="O51" s="45"/>
    </row>
    <row r="52" spans="1:15" ht="76.5">
      <c r="B52" s="70">
        <f>B51+1</f>
        <v>13</v>
      </c>
      <c r="C52" s="10" t="str">
        <f>C24</f>
        <v>Dieta kompletna doustna typu Resource Protein lub równoważny</v>
      </c>
      <c r="D52" s="7" t="str">
        <f>D24</f>
        <v>Dieta kompletna pod względem odżywczym, gotowa do użycia, do stosowania doustnego; wysokobiałkowa, wysokokaloryczna, bezresztkowa, 100 ml produktu  zawiera: białko ok. 9,4 g,węglowodany ok. 14 g, tłuszcze ok. 3,5 g,  wartość energetyczna 125  kcal,  osmolarność 415 mOsm/l, Zamawiający wymaga zaoferowania wszystkich dostępnych smaków i uwzględnienia tego w ofercie poprzez wpisanie kodu EAN</v>
      </c>
      <c r="E52" s="73" t="str">
        <f>E24</f>
        <v>op. x 4 kartoniki 200 ml</v>
      </c>
      <c r="F52" s="83">
        <f>F24/2</f>
        <v>30</v>
      </c>
      <c r="G52" s="64"/>
      <c r="H52" s="65"/>
      <c r="I52" s="66"/>
      <c r="J52" s="67"/>
      <c r="K52" s="66"/>
      <c r="L52" s="72"/>
      <c r="M52" s="4"/>
      <c r="N52" s="69"/>
      <c r="O52" s="45"/>
    </row>
    <row r="53" spans="1:15" ht="76.5">
      <c r="B53" s="70">
        <f>B52+1</f>
        <v>14</v>
      </c>
      <c r="C53" s="10" t="str">
        <f>C25</f>
        <v>Dieta kompletna doustna typu Resource 2.0 lub równoważny</v>
      </c>
      <c r="D53" s="7" t="str">
        <f>D25</f>
        <v>Dieta kompletna pod względem odżywczym, gotowa do użycia, do stosowania doustnego; normobiałkowa, wysokokaloryczna, bezresztkowa, 100 ml produktu  zawiera: białko ok. 9 g,węglowodany ok. 21,4 g, tłuszcze ok. 8,7 g,  wartość energetyczna 200  kcal, osmolarność 520 mOsm/l, Zamawiający wymaga zaoferowania wszystkich dostępnych smaków i uwzględnienia tego w ofercie poprzez wpisanie kodu EAN</v>
      </c>
      <c r="E53" s="73" t="str">
        <f>E25</f>
        <v>op. x 4 butelki 200 ml</v>
      </c>
      <c r="F53" s="83">
        <f>F25/2</f>
        <v>30</v>
      </c>
      <c r="G53" s="64"/>
      <c r="H53" s="71"/>
      <c r="I53" s="66"/>
      <c r="J53" s="67"/>
      <c r="K53" s="66"/>
      <c r="L53" s="72"/>
      <c r="M53" s="4"/>
      <c r="N53" s="69"/>
      <c r="O53" s="45"/>
    </row>
    <row r="54" spans="1:15" ht="89.25">
      <c r="B54" s="70">
        <f>B53+1</f>
        <v>15</v>
      </c>
      <c r="C54" s="10" t="str">
        <f>C26</f>
        <v>Dieta kompletna doustna typu Resource diabet plus lub równoważny</v>
      </c>
      <c r="D54" s="7" t="str">
        <f>D26</f>
        <v xml:space="preserve">Dieta kompletna pod względem odżywczym, gotowa do użycia, do stosowania doustnego; wysokobiałkowa, wysokokaloryczna, z dodatkiem błonnika, o niskim indeksie glikemicznym. 100 ml produktu zawiera: białko ok. 9 g,węglowodany ok. 15,7 g, tłuszcze ok. 6,3 g,  wartość energetyczna 160  kcal, osmolarność 300 mOsm/l, Zamawiający wymaga zaoferowania wszystkich dostępnych smaków i uwzględnienia tego w ofercie poprzez wpisanie kodu EAN. </v>
      </c>
      <c r="E54" s="63" t="str">
        <f>E26</f>
        <v>op. x 4 butelki 200 ml</v>
      </c>
      <c r="F54" s="83">
        <f>F26/2</f>
        <v>12</v>
      </c>
      <c r="G54" s="64"/>
      <c r="H54" s="71"/>
      <c r="I54" s="66"/>
      <c r="J54" s="67"/>
      <c r="K54" s="66"/>
      <c r="L54" s="72"/>
      <c r="M54" s="4"/>
      <c r="N54" s="69"/>
      <c r="O54" s="45"/>
    </row>
    <row r="55" spans="1:15" ht="38.25">
      <c r="B55" s="70">
        <f>B54+1</f>
        <v>16</v>
      </c>
      <c r="C55" s="10" t="str">
        <f>C27</f>
        <v xml:space="preserve">DIETA DOUSTNA  typu Resource Instant Protein lub produkt równoważny </v>
      </c>
      <c r="D55" s="7" t="str">
        <f>D27</f>
        <v>Dieta cząstkowa, doustna; wysokobiałkowa, proszek o smaku neutralnym;  100 g proszku zawiera: białko - 90 g, węglowodany - 0,5 g, tłuszcze - 1,0 g, wartość energetyczna - 370 kcal.</v>
      </c>
      <c r="E55" s="73" t="str">
        <f>E27</f>
        <v>op. X 400 g</v>
      </c>
      <c r="F55" s="83">
        <f>F27/2</f>
        <v>100</v>
      </c>
      <c r="G55" s="64"/>
      <c r="H55" s="65"/>
      <c r="I55" s="66"/>
      <c r="J55" s="67"/>
      <c r="K55" s="66"/>
      <c r="L55" s="72"/>
      <c r="M55" s="4"/>
      <c r="N55" s="69"/>
      <c r="O55" s="45"/>
    </row>
    <row r="56" spans="1:15">
      <c r="I56" s="74">
        <f>SUM(I40:I55)</f>
        <v>0</v>
      </c>
      <c r="J56" s="75"/>
      <c r="K56" s="74">
        <f>SUM(K40:K55)</f>
        <v>0</v>
      </c>
    </row>
    <row r="59" spans="1:15" ht="13.5">
      <c r="A59" s="105" t="s">
        <v>222</v>
      </c>
      <c r="B59" s="105"/>
      <c r="C59" s="111">
        <f>K56</f>
        <v>0</v>
      </c>
      <c r="D59" s="111"/>
      <c r="E59" s="111"/>
      <c r="F59" s="112" t="s">
        <v>223</v>
      </c>
      <c r="G59" s="112"/>
      <c r="H59" s="112"/>
      <c r="I59" s="112"/>
      <c r="J59" s="110">
        <f>K56-I56</f>
        <v>0</v>
      </c>
      <c r="K59" s="110"/>
      <c r="L59" s="110"/>
    </row>
    <row r="60" spans="1:15" ht="13.5">
      <c r="A60" s="105" t="s">
        <v>224</v>
      </c>
      <c r="B60" s="105"/>
      <c r="C60" s="106"/>
      <c r="D60" s="106"/>
      <c r="E60" s="106"/>
      <c r="F60" s="106"/>
      <c r="G60" s="106"/>
      <c r="H60" s="106"/>
      <c r="I60" s="106"/>
      <c r="J60" s="106"/>
      <c r="K60" s="106"/>
      <c r="L60" s="106"/>
    </row>
    <row r="61" spans="1:15" ht="13.5">
      <c r="A61" s="78"/>
      <c r="B61" s="79"/>
      <c r="C61" s="80"/>
      <c r="D61" s="80"/>
      <c r="E61" s="80"/>
      <c r="F61" s="80"/>
      <c r="G61" s="80"/>
      <c r="H61" s="81"/>
      <c r="I61" s="81"/>
      <c r="J61" s="80"/>
      <c r="K61" s="81"/>
      <c r="L61" s="80"/>
    </row>
    <row r="63" spans="1:15">
      <c r="C63" s="1" t="s">
        <v>225</v>
      </c>
      <c r="I63" s="76"/>
      <c r="J63" s="75"/>
      <c r="K63" s="77"/>
    </row>
    <row r="65" spans="1:12" ht="13.5" customHeight="1">
      <c r="B65" s="84"/>
      <c r="C65" s="85"/>
      <c r="D65" s="85"/>
      <c r="E65" s="85"/>
      <c r="F65" s="85"/>
      <c r="G65" s="85"/>
      <c r="H65" s="107" t="s">
        <v>226</v>
      </c>
      <c r="I65" s="107"/>
      <c r="J65" s="107"/>
      <c r="K65" s="86">
        <f>K28+K56</f>
        <v>0</v>
      </c>
      <c r="L65" s="87"/>
    </row>
    <row r="66" spans="1:12" ht="13.5" customHeight="1">
      <c r="B66" s="46"/>
      <c r="C66" s="1"/>
      <c r="F66" s="1"/>
      <c r="G66" s="1"/>
      <c r="H66" s="108" t="s">
        <v>227</v>
      </c>
      <c r="I66" s="108"/>
      <c r="J66" s="108"/>
      <c r="K66" s="86">
        <f>I28+I56</f>
        <v>0</v>
      </c>
      <c r="L66" s="87"/>
    </row>
    <row r="67" spans="1:12">
      <c r="A67" s="109"/>
      <c r="B67" s="109"/>
      <c r="C67" s="1"/>
      <c r="F67" s="1"/>
      <c r="G67" s="1"/>
      <c r="H67" s="1"/>
      <c r="I67" s="109"/>
      <c r="J67" s="109"/>
      <c r="K67" s="1"/>
    </row>
    <row r="68" spans="1:12">
      <c r="A68" s="109"/>
      <c r="B68" s="109"/>
      <c r="C68" s="1"/>
      <c r="F68" s="1"/>
      <c r="G68" s="1"/>
      <c r="H68" s="1"/>
      <c r="I68" s="1"/>
      <c r="K68" s="1"/>
    </row>
    <row r="69" spans="1:12">
      <c r="A69" s="109"/>
      <c r="B69" s="109"/>
      <c r="C69" s="1"/>
      <c r="F69" s="104" t="s">
        <v>228</v>
      </c>
      <c r="G69" s="104"/>
      <c r="H69" s="104"/>
      <c r="I69" s="104"/>
      <c r="J69" s="104"/>
      <c r="K69" s="1"/>
    </row>
    <row r="70" spans="1:12">
      <c r="B70" s="46"/>
      <c r="C70" s="1"/>
      <c r="E70" s="47"/>
      <c r="F70" s="104" t="s">
        <v>229</v>
      </c>
      <c r="G70" s="104"/>
      <c r="H70" s="104"/>
      <c r="I70" s="104"/>
      <c r="J70" s="104"/>
      <c r="K70" s="1"/>
    </row>
  </sheetData>
  <mergeCells count="24">
    <mergeCell ref="A31:B31"/>
    <mergeCell ref="C37:E37"/>
    <mergeCell ref="A32:B32"/>
    <mergeCell ref="C32:L32"/>
    <mergeCell ref="E2:H2"/>
    <mergeCell ref="C6:L6"/>
    <mergeCell ref="C9:E9"/>
    <mergeCell ref="F31:I31"/>
    <mergeCell ref="J31:L31"/>
    <mergeCell ref="C31:E31"/>
    <mergeCell ref="A60:B60"/>
    <mergeCell ref="C60:L60"/>
    <mergeCell ref="A59:B59"/>
    <mergeCell ref="J59:L59"/>
    <mergeCell ref="C59:E59"/>
    <mergeCell ref="F59:I59"/>
    <mergeCell ref="F70:J70"/>
    <mergeCell ref="H65:J65"/>
    <mergeCell ref="H66:J66"/>
    <mergeCell ref="A69:B69"/>
    <mergeCell ref="F69:J69"/>
    <mergeCell ref="A67:B67"/>
    <mergeCell ref="I67:J67"/>
    <mergeCell ref="A68:B68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P40"/>
  <sheetViews>
    <sheetView topLeftCell="A16" zoomScaleNormal="100" workbookViewId="0">
      <selection activeCell="A32" sqref="A32:XFD32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1:16" ht="13.5">
      <c r="B2" s="3"/>
      <c r="C2" s="97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1:16" ht="13.5">
      <c r="B3" s="3"/>
      <c r="K3" s="50"/>
      <c r="L3" s="52" t="s">
        <v>212</v>
      </c>
    </row>
    <row r="4" spans="1:16" ht="13.5">
      <c r="B4" s="3" t="s">
        <v>213</v>
      </c>
      <c r="C4" s="53">
        <v>1</v>
      </c>
      <c r="K4" s="50"/>
      <c r="L4" s="52" t="s">
        <v>214</v>
      </c>
    </row>
    <row r="5" spans="1:16">
      <c r="B5" s="3"/>
      <c r="C5" s="54"/>
    </row>
    <row r="6" spans="1:16">
      <c r="B6" s="3"/>
      <c r="C6" s="114" t="s">
        <v>273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1:16">
      <c r="B7" s="3"/>
      <c r="C7" s="54"/>
    </row>
    <row r="8" spans="1:16">
      <c r="I8" s="1"/>
      <c r="K8" s="1"/>
    </row>
    <row r="9" spans="1:16">
      <c r="C9" s="115" t="s">
        <v>246</v>
      </c>
      <c r="D9" s="115"/>
      <c r="E9" s="115"/>
      <c r="F9" s="55"/>
      <c r="G9" s="55"/>
    </row>
    <row r="10" spans="1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1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1:16" ht="38.25">
      <c r="B12" s="62">
        <v>1</v>
      </c>
      <c r="C12" s="6" t="s">
        <v>186</v>
      </c>
      <c r="D12" s="6" t="s">
        <v>187</v>
      </c>
      <c r="E12" s="6" t="s">
        <v>188</v>
      </c>
      <c r="F12" s="34">
        <v>120000</v>
      </c>
      <c r="G12" s="64"/>
      <c r="H12" s="65"/>
      <c r="I12" s="66">
        <f>G12*H12</f>
        <v>0</v>
      </c>
      <c r="J12" s="67"/>
      <c r="K12" s="66">
        <f>I12+(I12*J12/100)</f>
        <v>0</v>
      </c>
      <c r="L12" s="68"/>
      <c r="M12" s="44"/>
      <c r="N12" s="69"/>
      <c r="O12" s="45"/>
    </row>
    <row r="13" spans="1:16">
      <c r="I13" s="74">
        <f>SUM(I12:I12)</f>
        <v>0</v>
      </c>
      <c r="J13" s="75"/>
      <c r="K13" s="74">
        <f>SUM(K12:K12)</f>
        <v>0</v>
      </c>
    </row>
    <row r="14" spans="1:16">
      <c r="I14" s="76"/>
      <c r="J14" s="75"/>
      <c r="K14" s="77"/>
    </row>
    <row r="15" spans="1:16">
      <c r="I15" s="76"/>
      <c r="J15" s="75"/>
      <c r="K15" s="77"/>
    </row>
    <row r="16" spans="1:16" ht="13.5">
      <c r="A16" s="105" t="s">
        <v>222</v>
      </c>
      <c r="B16" s="105"/>
      <c r="C16" s="111">
        <f>K13</f>
        <v>0</v>
      </c>
      <c r="D16" s="111"/>
      <c r="E16" s="111"/>
      <c r="F16" s="112" t="s">
        <v>223</v>
      </c>
      <c r="G16" s="112"/>
      <c r="H16" s="112"/>
      <c r="I16" s="112"/>
      <c r="J16" s="110">
        <f>K13-I13</f>
        <v>0</v>
      </c>
      <c r="K16" s="110"/>
      <c r="L16" s="110"/>
    </row>
    <row r="17" spans="1:16" ht="13.5">
      <c r="A17" s="105" t="s">
        <v>224</v>
      </c>
      <c r="B17" s="105"/>
      <c r="C17" s="106"/>
      <c r="D17" s="106"/>
      <c r="E17" s="106"/>
      <c r="F17" s="106"/>
      <c r="G17" s="106"/>
      <c r="H17" s="106"/>
      <c r="I17" s="106"/>
      <c r="J17" s="106"/>
      <c r="K17" s="106"/>
      <c r="L17" s="106"/>
    </row>
    <row r="18" spans="1:16" ht="13.5">
      <c r="A18" s="78"/>
      <c r="B18" s="79"/>
      <c r="C18" s="80"/>
      <c r="D18" s="80"/>
      <c r="E18" s="80"/>
      <c r="F18" s="80"/>
      <c r="G18" s="80"/>
      <c r="H18" s="81"/>
      <c r="I18" s="81"/>
      <c r="J18" s="80"/>
      <c r="K18" s="81"/>
      <c r="L18" s="80"/>
    </row>
    <row r="19" spans="1:16">
      <c r="I19" s="76"/>
      <c r="J19" s="75"/>
      <c r="K19" s="77"/>
    </row>
    <row r="20" spans="1:16">
      <c r="C20" s="1" t="s">
        <v>225</v>
      </c>
      <c r="I20" s="76"/>
      <c r="J20" s="75"/>
      <c r="K20" s="77"/>
    </row>
    <row r="22" spans="1:16">
      <c r="C22" s="116" t="s">
        <v>245</v>
      </c>
      <c r="D22" s="116"/>
      <c r="E22" s="116"/>
      <c r="F22" s="55"/>
      <c r="G22" s="55"/>
    </row>
    <row r="23" spans="1:16" s="56" customFormat="1" ht="51">
      <c r="B23" s="57" t="s">
        <v>215</v>
      </c>
      <c r="C23" s="26" t="s">
        <v>239</v>
      </c>
      <c r="D23" s="26" t="s">
        <v>240</v>
      </c>
      <c r="E23" s="9" t="s">
        <v>216</v>
      </c>
      <c r="F23" s="33" t="s">
        <v>157</v>
      </c>
      <c r="G23" s="33" t="s">
        <v>217</v>
      </c>
      <c r="H23" s="58" t="s">
        <v>218</v>
      </c>
      <c r="I23" s="58" t="s">
        <v>241</v>
      </c>
      <c r="J23" s="57" t="s">
        <v>219</v>
      </c>
      <c r="K23" s="58" t="s">
        <v>242</v>
      </c>
      <c r="L23" s="57" t="s">
        <v>220</v>
      </c>
      <c r="M23" s="57" t="s">
        <v>221</v>
      </c>
    </row>
    <row r="24" spans="1:16" s="59" customFormat="1">
      <c r="B24" s="60">
        <v>1</v>
      </c>
      <c r="C24" s="27">
        <v>2</v>
      </c>
      <c r="D24" s="27">
        <v>3</v>
      </c>
      <c r="E24" s="27">
        <v>4</v>
      </c>
      <c r="F24" s="27">
        <v>5</v>
      </c>
      <c r="G24" s="27">
        <v>6</v>
      </c>
      <c r="H24" s="27">
        <v>7</v>
      </c>
      <c r="I24" s="27">
        <v>8</v>
      </c>
      <c r="J24" s="27">
        <v>9</v>
      </c>
      <c r="K24" s="27">
        <v>10</v>
      </c>
      <c r="L24" s="27">
        <v>11</v>
      </c>
      <c r="M24" s="27">
        <v>12</v>
      </c>
      <c r="N24" s="61"/>
      <c r="O24" s="61"/>
      <c r="P24" s="61"/>
    </row>
    <row r="25" spans="1:16" ht="38.25">
      <c r="B25" s="62">
        <v>1</v>
      </c>
      <c r="C25" s="82" t="str">
        <f>C12</f>
        <v xml:space="preserve">DIETA DOUSTNA  typu Protifar lub produkt równoważny </v>
      </c>
      <c r="D25" s="7" t="str">
        <f>D12</f>
        <v>dieta doustna, cząstkowa, wysokobiałkowa, 100 g proszku zawiera:  białko 87 g - 90 g, węglowodany &lt; 1,5 g, tłuszcze  &lt; 1.6 g, wartość energetyczna 360 - 380 kcal/100 g, opakowanie 225 - 400 g</v>
      </c>
      <c r="E25" s="63" t="str">
        <f>E12</f>
        <v>1 g</v>
      </c>
      <c r="F25" s="83">
        <f>F12/2</f>
        <v>60000</v>
      </c>
      <c r="G25" s="64"/>
      <c r="H25" s="65">
        <f>H12</f>
        <v>0</v>
      </c>
      <c r="I25" s="66">
        <f>F25*H25</f>
        <v>0</v>
      </c>
      <c r="J25" s="67">
        <f>J12</f>
        <v>0</v>
      </c>
      <c r="K25" s="66">
        <f>I25+(I25*J25/100)</f>
        <v>0</v>
      </c>
      <c r="L25" s="72">
        <f>L12</f>
        <v>0</v>
      </c>
      <c r="M25" s="4">
        <f>M12</f>
        <v>0</v>
      </c>
      <c r="N25" s="69"/>
      <c r="O25" s="45"/>
    </row>
    <row r="26" spans="1:16">
      <c r="I26" s="74">
        <f>SUM(I25:I25)</f>
        <v>0</v>
      </c>
      <c r="J26" s="75"/>
      <c r="K26" s="74">
        <f>SUM(K25:K25)</f>
        <v>0</v>
      </c>
    </row>
    <row r="29" spans="1:16" ht="13.5">
      <c r="A29" s="105" t="s">
        <v>222</v>
      </c>
      <c r="B29" s="105"/>
      <c r="C29" s="111">
        <f>K26</f>
        <v>0</v>
      </c>
      <c r="D29" s="111"/>
      <c r="E29" s="111"/>
      <c r="F29" s="112" t="s">
        <v>223</v>
      </c>
      <c r="G29" s="112"/>
      <c r="H29" s="112"/>
      <c r="I29" s="112"/>
      <c r="J29" s="110">
        <f>K26-I26</f>
        <v>0</v>
      </c>
      <c r="K29" s="110"/>
      <c r="L29" s="110"/>
    </row>
    <row r="30" spans="1:16" ht="13.5">
      <c r="A30" s="105" t="s">
        <v>224</v>
      </c>
      <c r="B30" s="105"/>
      <c r="C30" s="106"/>
      <c r="D30" s="106"/>
      <c r="E30" s="106"/>
      <c r="F30" s="106"/>
      <c r="G30" s="106"/>
      <c r="H30" s="106"/>
      <c r="I30" s="106"/>
      <c r="J30" s="106"/>
      <c r="K30" s="106"/>
      <c r="L30" s="106"/>
    </row>
    <row r="31" spans="1:16" ht="13.5">
      <c r="A31" s="78"/>
      <c r="B31" s="79"/>
      <c r="C31" s="80"/>
      <c r="D31" s="80"/>
      <c r="E31" s="80"/>
      <c r="F31" s="80"/>
      <c r="G31" s="80"/>
      <c r="H31" s="81"/>
      <c r="I31" s="81"/>
      <c r="J31" s="80"/>
      <c r="K31" s="81"/>
      <c r="L31" s="80"/>
    </row>
    <row r="33" spans="1:12">
      <c r="C33" s="1" t="s">
        <v>225</v>
      </c>
      <c r="I33" s="76"/>
      <c r="J33" s="75"/>
      <c r="K33" s="77"/>
    </row>
    <row r="35" spans="1:12" ht="13.5" customHeight="1">
      <c r="B35" s="84"/>
      <c r="C35" s="85"/>
      <c r="D35" s="85"/>
      <c r="E35" s="85"/>
      <c r="F35" s="85"/>
      <c r="G35" s="85"/>
      <c r="H35" s="107" t="s">
        <v>226</v>
      </c>
      <c r="I35" s="107"/>
      <c r="J35" s="107"/>
      <c r="K35" s="86">
        <f>K13+K26</f>
        <v>0</v>
      </c>
      <c r="L35" s="87"/>
    </row>
    <row r="36" spans="1:12" ht="13.5" customHeight="1">
      <c r="B36" s="46"/>
      <c r="C36" s="1"/>
      <c r="F36" s="1"/>
      <c r="G36" s="1"/>
      <c r="H36" s="108" t="s">
        <v>227</v>
      </c>
      <c r="I36" s="108"/>
      <c r="J36" s="108"/>
      <c r="K36" s="86">
        <f>I13+I26</f>
        <v>0</v>
      </c>
      <c r="L36" s="87"/>
    </row>
    <row r="37" spans="1:12">
      <c r="A37" s="109"/>
      <c r="B37" s="109"/>
      <c r="C37" s="1"/>
      <c r="F37" s="1"/>
      <c r="G37" s="1"/>
      <c r="H37" s="1"/>
      <c r="I37" s="109"/>
      <c r="J37" s="109"/>
      <c r="K37" s="1"/>
    </row>
    <row r="38" spans="1:12">
      <c r="A38" s="109"/>
      <c r="B38" s="109"/>
      <c r="C38" s="1"/>
      <c r="F38" s="1"/>
      <c r="G38" s="1"/>
      <c r="H38" s="1"/>
      <c r="I38" s="1"/>
      <c r="K38" s="1"/>
    </row>
    <row r="39" spans="1:12">
      <c r="A39" s="109"/>
      <c r="B39" s="109"/>
      <c r="C39" s="1"/>
      <c r="F39" s="104" t="s">
        <v>228</v>
      </c>
      <c r="G39" s="104"/>
      <c r="H39" s="104"/>
      <c r="I39" s="104"/>
      <c r="J39" s="104"/>
      <c r="K39" s="1"/>
    </row>
    <row r="40" spans="1:12">
      <c r="B40" s="46"/>
      <c r="C40" s="1"/>
      <c r="E40" s="47"/>
      <c r="F40" s="104" t="s">
        <v>229</v>
      </c>
      <c r="G40" s="104"/>
      <c r="H40" s="104"/>
      <c r="I40" s="104"/>
      <c r="J40" s="104"/>
      <c r="K40" s="1"/>
    </row>
  </sheetData>
  <mergeCells count="24">
    <mergeCell ref="A16:B16"/>
    <mergeCell ref="C22:E22"/>
    <mergeCell ref="A17:B17"/>
    <mergeCell ref="C17:L17"/>
    <mergeCell ref="E2:H2"/>
    <mergeCell ref="C6:L6"/>
    <mergeCell ref="C9:E9"/>
    <mergeCell ref="F16:I16"/>
    <mergeCell ref="J16:L16"/>
    <mergeCell ref="C16:E16"/>
    <mergeCell ref="A30:B30"/>
    <mergeCell ref="C30:L30"/>
    <mergeCell ref="A29:B29"/>
    <mergeCell ref="J29:L29"/>
    <mergeCell ref="C29:E29"/>
    <mergeCell ref="F29:I29"/>
    <mergeCell ref="F40:J40"/>
    <mergeCell ref="H35:J35"/>
    <mergeCell ref="H36:J36"/>
    <mergeCell ref="A39:B39"/>
    <mergeCell ref="F39:J39"/>
    <mergeCell ref="A37:B37"/>
    <mergeCell ref="I37:J37"/>
    <mergeCell ref="A38:B38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P40"/>
  <sheetViews>
    <sheetView topLeftCell="A10" zoomScaleNormal="100" workbookViewId="0">
      <selection activeCell="A32" sqref="A32:XFD32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1:16" ht="13.5">
      <c r="B2" s="3"/>
      <c r="C2" s="48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1:16" ht="13.5">
      <c r="B3" s="3"/>
      <c r="K3" s="50"/>
      <c r="L3" s="52" t="s">
        <v>212</v>
      </c>
    </row>
    <row r="4" spans="1:16" ht="13.5">
      <c r="B4" s="3" t="s">
        <v>213</v>
      </c>
      <c r="C4" s="53">
        <v>1</v>
      </c>
      <c r="K4" s="50"/>
      <c r="L4" s="52" t="s">
        <v>214</v>
      </c>
    </row>
    <row r="5" spans="1:16">
      <c r="B5" s="3"/>
      <c r="C5" s="54"/>
    </row>
    <row r="6" spans="1:16">
      <c r="B6" s="3"/>
      <c r="C6" s="114" t="s">
        <v>274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1:16">
      <c r="B7" s="3"/>
      <c r="C7" s="54"/>
    </row>
    <row r="8" spans="1:16">
      <c r="I8" s="1"/>
      <c r="K8" s="1"/>
    </row>
    <row r="9" spans="1:16">
      <c r="C9" s="115" t="s">
        <v>246</v>
      </c>
      <c r="D9" s="115"/>
      <c r="E9" s="115"/>
      <c r="F9" s="55"/>
      <c r="G9" s="55"/>
    </row>
    <row r="10" spans="1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1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1:16">
      <c r="B12" s="62">
        <v>1</v>
      </c>
      <c r="C12" s="6" t="s">
        <v>237</v>
      </c>
      <c r="D12" s="6" t="s">
        <v>189</v>
      </c>
      <c r="E12" s="6" t="s">
        <v>190</v>
      </c>
      <c r="F12" s="21">
        <v>200</v>
      </c>
      <c r="G12" s="64"/>
      <c r="H12" s="65"/>
      <c r="I12" s="66">
        <f>G12*H12</f>
        <v>0</v>
      </c>
      <c r="J12" s="67"/>
      <c r="K12" s="66">
        <f>I12+(I12*J12/100)</f>
        <v>0</v>
      </c>
      <c r="L12" s="68"/>
      <c r="M12" s="44"/>
      <c r="N12" s="69"/>
      <c r="O12" s="45"/>
    </row>
    <row r="13" spans="1:16">
      <c r="I13" s="74">
        <f>SUM(I12:I12)</f>
        <v>0</v>
      </c>
      <c r="J13" s="75"/>
      <c r="K13" s="74">
        <f>SUM(K12:K12)</f>
        <v>0</v>
      </c>
    </row>
    <row r="14" spans="1:16">
      <c r="I14" s="76"/>
      <c r="J14" s="75"/>
      <c r="K14" s="77"/>
    </row>
    <row r="15" spans="1:16">
      <c r="I15" s="76"/>
      <c r="J15" s="75"/>
      <c r="K15" s="77"/>
    </row>
    <row r="16" spans="1:16" ht="13.5">
      <c r="A16" s="105" t="s">
        <v>222</v>
      </c>
      <c r="B16" s="105"/>
      <c r="C16" s="111">
        <f>K13</f>
        <v>0</v>
      </c>
      <c r="D16" s="111"/>
      <c r="E16" s="111"/>
      <c r="F16" s="112" t="s">
        <v>223</v>
      </c>
      <c r="G16" s="112"/>
      <c r="H16" s="112"/>
      <c r="I16" s="112"/>
      <c r="J16" s="110">
        <f>K13-I13</f>
        <v>0</v>
      </c>
      <c r="K16" s="110"/>
      <c r="L16" s="110"/>
    </row>
    <row r="17" spans="1:16" ht="13.5">
      <c r="A17" s="105" t="s">
        <v>224</v>
      </c>
      <c r="B17" s="105"/>
      <c r="C17" s="106"/>
      <c r="D17" s="106"/>
      <c r="E17" s="106"/>
      <c r="F17" s="106"/>
      <c r="G17" s="106"/>
      <c r="H17" s="106"/>
      <c r="I17" s="106"/>
      <c r="J17" s="106"/>
      <c r="K17" s="106"/>
      <c r="L17" s="106"/>
    </row>
    <row r="18" spans="1:16" ht="13.5">
      <c r="A18" s="78"/>
      <c r="B18" s="79"/>
      <c r="C18" s="80"/>
      <c r="D18" s="80"/>
      <c r="E18" s="80"/>
      <c r="F18" s="80"/>
      <c r="G18" s="80"/>
      <c r="H18" s="81"/>
      <c r="I18" s="81"/>
      <c r="J18" s="80"/>
      <c r="K18" s="81"/>
      <c r="L18" s="80"/>
    </row>
    <row r="19" spans="1:16">
      <c r="I19" s="76"/>
      <c r="J19" s="75"/>
      <c r="K19" s="77"/>
    </row>
    <row r="20" spans="1:16">
      <c r="C20" s="1" t="s">
        <v>225</v>
      </c>
      <c r="I20" s="76"/>
      <c r="J20" s="75"/>
      <c r="K20" s="77"/>
    </row>
    <row r="22" spans="1:16">
      <c r="C22" s="116" t="s">
        <v>245</v>
      </c>
      <c r="D22" s="116"/>
      <c r="E22" s="116"/>
      <c r="F22" s="55"/>
      <c r="G22" s="55"/>
    </row>
    <row r="23" spans="1:16" s="56" customFormat="1" ht="51">
      <c r="B23" s="57" t="s">
        <v>215</v>
      </c>
      <c r="C23" s="26" t="s">
        <v>239</v>
      </c>
      <c r="D23" s="26" t="s">
        <v>240</v>
      </c>
      <c r="E23" s="9" t="s">
        <v>216</v>
      </c>
      <c r="F23" s="33" t="s">
        <v>157</v>
      </c>
      <c r="G23" s="33" t="s">
        <v>217</v>
      </c>
      <c r="H23" s="58" t="s">
        <v>218</v>
      </c>
      <c r="I23" s="58" t="s">
        <v>241</v>
      </c>
      <c r="J23" s="57" t="s">
        <v>219</v>
      </c>
      <c r="K23" s="58" t="s">
        <v>242</v>
      </c>
      <c r="L23" s="57" t="s">
        <v>220</v>
      </c>
      <c r="M23" s="57" t="s">
        <v>221</v>
      </c>
    </row>
    <row r="24" spans="1:16" s="59" customFormat="1">
      <c r="B24" s="60">
        <v>1</v>
      </c>
      <c r="C24" s="27">
        <v>2</v>
      </c>
      <c r="D24" s="27">
        <v>3</v>
      </c>
      <c r="E24" s="27">
        <v>4</v>
      </c>
      <c r="F24" s="27">
        <v>5</v>
      </c>
      <c r="G24" s="27">
        <v>6</v>
      </c>
      <c r="H24" s="27">
        <v>7</v>
      </c>
      <c r="I24" s="27">
        <v>8</v>
      </c>
      <c r="J24" s="27">
        <v>9</v>
      </c>
      <c r="K24" s="27">
        <v>10</v>
      </c>
      <c r="L24" s="27">
        <v>11</v>
      </c>
      <c r="M24" s="27">
        <v>12</v>
      </c>
      <c r="N24" s="61"/>
      <c r="O24" s="61"/>
      <c r="P24" s="61"/>
    </row>
    <row r="25" spans="1:16">
      <c r="B25" s="62">
        <v>1</v>
      </c>
      <c r="C25" s="82" t="str">
        <f>C12</f>
        <v>SODIUM GLYCEROPHOSPHATE</v>
      </c>
      <c r="D25" s="7" t="str">
        <f>D12</f>
        <v>koncentrat do sporządzania roztworu do infuzji 0.216 g/ml, fiolka/ampułka 20 ml</v>
      </c>
      <c r="E25" s="63" t="str">
        <f>E12</f>
        <v>op. x 20 szt.</v>
      </c>
      <c r="F25" s="83">
        <f>F12/2</f>
        <v>100</v>
      </c>
      <c r="G25" s="64"/>
      <c r="H25" s="65"/>
      <c r="I25" s="66"/>
      <c r="J25" s="67"/>
      <c r="K25" s="66"/>
      <c r="L25" s="72"/>
      <c r="M25" s="4"/>
      <c r="N25" s="69"/>
      <c r="O25" s="45"/>
    </row>
    <row r="26" spans="1:16">
      <c r="I26" s="74">
        <f>SUM(I25:I25)</f>
        <v>0</v>
      </c>
      <c r="J26" s="75"/>
      <c r="K26" s="74">
        <f>SUM(K25:K25)</f>
        <v>0</v>
      </c>
    </row>
    <row r="29" spans="1:16" ht="13.5">
      <c r="A29" s="105" t="s">
        <v>222</v>
      </c>
      <c r="B29" s="105"/>
      <c r="C29" s="111">
        <f>K26</f>
        <v>0</v>
      </c>
      <c r="D29" s="111"/>
      <c r="E29" s="111"/>
      <c r="F29" s="112" t="s">
        <v>223</v>
      </c>
      <c r="G29" s="112"/>
      <c r="H29" s="112"/>
      <c r="I29" s="112"/>
      <c r="J29" s="110">
        <f>K26-I26</f>
        <v>0</v>
      </c>
      <c r="K29" s="110"/>
      <c r="L29" s="110"/>
    </row>
    <row r="30" spans="1:16" ht="13.5">
      <c r="A30" s="105" t="s">
        <v>224</v>
      </c>
      <c r="B30" s="105"/>
      <c r="C30" s="106"/>
      <c r="D30" s="106"/>
      <c r="E30" s="106"/>
      <c r="F30" s="106"/>
      <c r="G30" s="106"/>
      <c r="H30" s="106"/>
      <c r="I30" s="106"/>
      <c r="J30" s="106"/>
      <c r="K30" s="106"/>
      <c r="L30" s="106"/>
    </row>
    <row r="31" spans="1:16" ht="13.5">
      <c r="A31" s="78"/>
      <c r="B31" s="79"/>
      <c r="C31" s="80"/>
      <c r="D31" s="80"/>
      <c r="E31" s="80"/>
      <c r="F31" s="80"/>
      <c r="G31" s="80"/>
      <c r="H31" s="81"/>
      <c r="I31" s="81"/>
      <c r="J31" s="80"/>
      <c r="K31" s="81"/>
      <c r="L31" s="80"/>
    </row>
    <row r="33" spans="1:12">
      <c r="C33" s="1" t="s">
        <v>225</v>
      </c>
      <c r="I33" s="76"/>
      <c r="J33" s="75"/>
      <c r="K33" s="77"/>
    </row>
    <row r="35" spans="1:12" ht="13.5" customHeight="1">
      <c r="B35" s="84"/>
      <c r="C35" s="85"/>
      <c r="D35" s="85"/>
      <c r="E35" s="85"/>
      <c r="F35" s="85"/>
      <c r="G35" s="85"/>
      <c r="H35" s="107" t="s">
        <v>226</v>
      </c>
      <c r="I35" s="107"/>
      <c r="J35" s="107"/>
      <c r="K35" s="86">
        <f>K13+K26</f>
        <v>0</v>
      </c>
      <c r="L35" s="87"/>
    </row>
    <row r="36" spans="1:12" ht="13.5" customHeight="1">
      <c r="B36" s="46"/>
      <c r="C36" s="1"/>
      <c r="F36" s="1"/>
      <c r="G36" s="1"/>
      <c r="H36" s="108" t="s">
        <v>227</v>
      </c>
      <c r="I36" s="108"/>
      <c r="J36" s="108"/>
      <c r="K36" s="86">
        <f>I13+I26</f>
        <v>0</v>
      </c>
      <c r="L36" s="87"/>
    </row>
    <row r="37" spans="1:12">
      <c r="A37" s="109"/>
      <c r="B37" s="109"/>
      <c r="C37" s="1"/>
      <c r="F37" s="1"/>
      <c r="G37" s="1"/>
      <c r="H37" s="1"/>
      <c r="I37" s="109"/>
      <c r="J37" s="109"/>
      <c r="K37" s="1"/>
    </row>
    <row r="38" spans="1:12">
      <c r="A38" s="109"/>
      <c r="B38" s="109"/>
      <c r="C38" s="1"/>
      <c r="F38" s="1"/>
      <c r="G38" s="1"/>
      <c r="H38" s="1"/>
      <c r="I38" s="1"/>
      <c r="K38" s="1"/>
    </row>
    <row r="39" spans="1:12">
      <c r="A39" s="109"/>
      <c r="B39" s="109"/>
      <c r="C39" s="1"/>
      <c r="F39" s="104" t="s">
        <v>228</v>
      </c>
      <c r="G39" s="104"/>
      <c r="H39" s="104"/>
      <c r="I39" s="104"/>
      <c r="J39" s="104"/>
      <c r="K39" s="1"/>
    </row>
    <row r="40" spans="1:12">
      <c r="B40" s="46"/>
      <c r="C40" s="1"/>
      <c r="E40" s="47"/>
      <c r="F40" s="104" t="s">
        <v>229</v>
      </c>
      <c r="G40" s="104"/>
      <c r="H40" s="104"/>
      <c r="I40" s="104"/>
      <c r="J40" s="104"/>
      <c r="K40" s="1"/>
    </row>
  </sheetData>
  <mergeCells count="24">
    <mergeCell ref="A16:B16"/>
    <mergeCell ref="C22:E22"/>
    <mergeCell ref="A17:B17"/>
    <mergeCell ref="C17:L17"/>
    <mergeCell ref="E2:H2"/>
    <mergeCell ref="C6:L6"/>
    <mergeCell ref="C9:E9"/>
    <mergeCell ref="F16:I16"/>
    <mergeCell ref="J16:L16"/>
    <mergeCell ref="C16:E16"/>
    <mergeCell ref="A30:B30"/>
    <mergeCell ref="C30:L30"/>
    <mergeCell ref="A29:B29"/>
    <mergeCell ref="J29:L29"/>
    <mergeCell ref="C29:E29"/>
    <mergeCell ref="F29:I29"/>
    <mergeCell ref="F40:J40"/>
    <mergeCell ref="H35:J35"/>
    <mergeCell ref="H36:J36"/>
    <mergeCell ref="A39:B39"/>
    <mergeCell ref="F39:J39"/>
    <mergeCell ref="A37:B37"/>
    <mergeCell ref="I37:J37"/>
    <mergeCell ref="A38:B38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P48"/>
  <sheetViews>
    <sheetView topLeftCell="A16" zoomScaleNormal="100" workbookViewId="0">
      <selection activeCell="A40" sqref="A40:XFD40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10.42578125" style="1" customWidth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3.5">
      <c r="B2" s="3"/>
      <c r="C2" s="97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5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275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25.5">
      <c r="B12" s="62">
        <v>1</v>
      </c>
      <c r="C12" s="88" t="s">
        <v>238</v>
      </c>
      <c r="D12" s="88" t="s">
        <v>191</v>
      </c>
      <c r="E12" s="88" t="s">
        <v>192</v>
      </c>
      <c r="F12" s="94">
        <v>10</v>
      </c>
      <c r="G12" s="64"/>
      <c r="H12" s="65"/>
      <c r="I12" s="66">
        <f>G12*H12</f>
        <v>0</v>
      </c>
      <c r="J12" s="67"/>
      <c r="K12" s="66">
        <f>I12+(I12*J12/100)</f>
        <v>0</v>
      </c>
      <c r="L12" s="68"/>
      <c r="M12" s="44"/>
      <c r="N12" s="69"/>
      <c r="O12" s="45"/>
    </row>
    <row r="13" spans="2:16" ht="25.5">
      <c r="B13" s="70">
        <f>B12+1</f>
        <v>2</v>
      </c>
      <c r="C13" s="88" t="s">
        <v>238</v>
      </c>
      <c r="D13" s="88" t="s">
        <v>193</v>
      </c>
      <c r="E13" s="88" t="s">
        <v>192</v>
      </c>
      <c r="F13" s="94">
        <v>20</v>
      </c>
      <c r="G13" s="12"/>
      <c r="H13" s="71"/>
      <c r="I13" s="66">
        <f>G13*H13</f>
        <v>0</v>
      </c>
      <c r="J13" s="67"/>
      <c r="K13" s="66">
        <f>I13+(I13*J13/100)</f>
        <v>0</v>
      </c>
      <c r="L13" s="72"/>
      <c r="M13" s="4"/>
      <c r="N13" s="69"/>
      <c r="O13" s="45"/>
    </row>
    <row r="14" spans="2:16" ht="25.5">
      <c r="B14" s="70">
        <f>B13+1</f>
        <v>3</v>
      </c>
      <c r="C14" s="88" t="s">
        <v>238</v>
      </c>
      <c r="D14" s="88" t="s">
        <v>205</v>
      </c>
      <c r="E14" s="88" t="s">
        <v>192</v>
      </c>
      <c r="F14" s="94">
        <v>10</v>
      </c>
      <c r="G14" s="12"/>
      <c r="H14" s="71"/>
      <c r="I14" s="66">
        <f>G14*H14</f>
        <v>0</v>
      </c>
      <c r="J14" s="67"/>
      <c r="K14" s="66">
        <f>I14+(I14*J14/100)</f>
        <v>0</v>
      </c>
      <c r="L14" s="72"/>
      <c r="M14" s="4"/>
      <c r="N14" s="69"/>
      <c r="O14" s="45"/>
    </row>
    <row r="15" spans="2:16" ht="25.5">
      <c r="B15" s="70">
        <f>B14+1</f>
        <v>4</v>
      </c>
      <c r="C15" s="88" t="s">
        <v>206</v>
      </c>
      <c r="D15" s="88" t="s">
        <v>207</v>
      </c>
      <c r="E15" s="88" t="s">
        <v>192</v>
      </c>
      <c r="F15" s="94">
        <v>10</v>
      </c>
      <c r="G15" s="12"/>
      <c r="H15" s="71"/>
      <c r="I15" s="66">
        <f>G15*H15</f>
        <v>0</v>
      </c>
      <c r="J15" s="67"/>
      <c r="K15" s="66">
        <f>I15+(I15*J15/100)</f>
        <v>0</v>
      </c>
      <c r="L15" s="72"/>
      <c r="M15" s="4"/>
      <c r="N15" s="69"/>
      <c r="O15" s="45"/>
    </row>
    <row r="16" spans="2:16" ht="25.5">
      <c r="B16" s="70">
        <f>B15+1</f>
        <v>5</v>
      </c>
      <c r="C16" s="88" t="s">
        <v>206</v>
      </c>
      <c r="D16" s="88" t="s">
        <v>208</v>
      </c>
      <c r="E16" s="88" t="s">
        <v>192</v>
      </c>
      <c r="F16" s="94">
        <v>10</v>
      </c>
      <c r="G16" s="12"/>
      <c r="H16" s="71"/>
      <c r="I16" s="100">
        <f>G16*H16</f>
        <v>0</v>
      </c>
      <c r="J16" s="101"/>
      <c r="K16" s="100">
        <f>I16+(I16*J16/100)</f>
        <v>0</v>
      </c>
      <c r="L16" s="72"/>
      <c r="M16" s="4"/>
      <c r="N16" s="69"/>
      <c r="O16" s="45"/>
    </row>
    <row r="17" spans="1:16">
      <c r="I17" s="99">
        <f>SUM(I12:I16)</f>
        <v>0</v>
      </c>
      <c r="J17" s="75"/>
      <c r="K17" s="99">
        <f>SUM(K12:K16)</f>
        <v>0</v>
      </c>
    </row>
    <row r="18" spans="1:16">
      <c r="I18" s="76"/>
      <c r="J18" s="75"/>
      <c r="K18" s="77"/>
    </row>
    <row r="19" spans="1:16">
      <c r="I19" s="76"/>
      <c r="J19" s="75"/>
      <c r="K19" s="77"/>
    </row>
    <row r="20" spans="1:16" ht="13.5">
      <c r="A20" s="105" t="s">
        <v>222</v>
      </c>
      <c r="B20" s="105"/>
      <c r="C20" s="111">
        <f>K17</f>
        <v>0</v>
      </c>
      <c r="D20" s="111"/>
      <c r="E20" s="111"/>
      <c r="F20" s="112" t="s">
        <v>223</v>
      </c>
      <c r="G20" s="112"/>
      <c r="H20" s="112"/>
      <c r="I20" s="112"/>
      <c r="J20" s="110">
        <f>K17-I17</f>
        <v>0</v>
      </c>
      <c r="K20" s="110"/>
      <c r="L20" s="110"/>
    </row>
    <row r="21" spans="1:16" ht="13.5">
      <c r="A21" s="105" t="s">
        <v>224</v>
      </c>
      <c r="B21" s="105"/>
      <c r="C21" s="106"/>
      <c r="D21" s="106"/>
      <c r="E21" s="106"/>
      <c r="F21" s="106"/>
      <c r="G21" s="106"/>
      <c r="H21" s="106"/>
      <c r="I21" s="106"/>
      <c r="J21" s="106"/>
      <c r="K21" s="106"/>
      <c r="L21" s="106"/>
    </row>
    <row r="22" spans="1:16" ht="13.5">
      <c r="A22" s="78"/>
      <c r="B22" s="79"/>
      <c r="C22" s="80"/>
      <c r="D22" s="80"/>
      <c r="E22" s="80"/>
      <c r="F22" s="80"/>
      <c r="G22" s="80"/>
      <c r="H22" s="81"/>
      <c r="I22" s="81"/>
      <c r="J22" s="80"/>
      <c r="K22" s="81"/>
      <c r="L22" s="80"/>
    </row>
    <row r="23" spans="1:16">
      <c r="I23" s="76"/>
      <c r="J23" s="75"/>
      <c r="K23" s="77"/>
    </row>
    <row r="24" spans="1:16">
      <c r="C24" s="1" t="s">
        <v>225</v>
      </c>
      <c r="I24" s="76"/>
      <c r="J24" s="75"/>
      <c r="K24" s="77"/>
    </row>
    <row r="26" spans="1:16">
      <c r="C26" s="116" t="s">
        <v>245</v>
      </c>
      <c r="D26" s="116"/>
      <c r="E26" s="116"/>
      <c r="F26" s="55"/>
      <c r="G26" s="55"/>
    </row>
    <row r="27" spans="1:16" s="56" customFormat="1" ht="51">
      <c r="B27" s="57" t="s">
        <v>215</v>
      </c>
      <c r="C27" s="26" t="s">
        <v>239</v>
      </c>
      <c r="D27" s="26" t="s">
        <v>240</v>
      </c>
      <c r="E27" s="9" t="s">
        <v>216</v>
      </c>
      <c r="F27" s="33" t="s">
        <v>157</v>
      </c>
      <c r="G27" s="33" t="s">
        <v>217</v>
      </c>
      <c r="H27" s="58" t="s">
        <v>218</v>
      </c>
      <c r="I27" s="58" t="s">
        <v>241</v>
      </c>
      <c r="J27" s="57" t="s">
        <v>219</v>
      </c>
      <c r="K27" s="58" t="s">
        <v>242</v>
      </c>
      <c r="L27" s="57" t="s">
        <v>220</v>
      </c>
      <c r="M27" s="57" t="s">
        <v>221</v>
      </c>
    </row>
    <row r="28" spans="1:16" s="59" customFormat="1">
      <c r="B28" s="60">
        <v>1</v>
      </c>
      <c r="C28" s="27">
        <v>2</v>
      </c>
      <c r="D28" s="27">
        <v>3</v>
      </c>
      <c r="E28" s="27">
        <v>4</v>
      </c>
      <c r="F28" s="27">
        <v>5</v>
      </c>
      <c r="G28" s="27">
        <v>6</v>
      </c>
      <c r="H28" s="27">
        <v>7</v>
      </c>
      <c r="I28" s="27">
        <v>8</v>
      </c>
      <c r="J28" s="27">
        <v>9</v>
      </c>
      <c r="K28" s="27">
        <v>10</v>
      </c>
      <c r="L28" s="27">
        <v>11</v>
      </c>
      <c r="M28" s="27">
        <v>12</v>
      </c>
      <c r="N28" s="61"/>
      <c r="O28" s="61"/>
      <c r="P28" s="61"/>
    </row>
    <row r="29" spans="1:16" ht="25.5">
      <c r="B29" s="62">
        <v>1</v>
      </c>
      <c r="C29" s="82" t="str">
        <f t="shared" ref="C29:E33" si="0">C12</f>
        <v xml:space="preserve">GENTAMYCIN </v>
      </c>
      <c r="D29" s="7" t="str">
        <f t="shared" si="0"/>
        <v>produkt leczniczy, roztwór do infuzji 0.001 g/ml, butelka 80 ml</v>
      </c>
      <c r="E29" s="88" t="str">
        <f t="shared" si="0"/>
        <v>op. x 10 butelek</v>
      </c>
      <c r="F29" s="83">
        <f>F12/2</f>
        <v>5</v>
      </c>
      <c r="G29" s="64"/>
      <c r="H29" s="65"/>
      <c r="I29" s="66"/>
      <c r="J29" s="67"/>
      <c r="K29" s="66"/>
      <c r="L29" s="72"/>
      <c r="M29" s="4"/>
      <c r="N29" s="69"/>
      <c r="O29" s="45"/>
    </row>
    <row r="30" spans="1:16" ht="25.5">
      <c r="B30" s="70">
        <f>B29+1</f>
        <v>2</v>
      </c>
      <c r="C30" s="10" t="str">
        <f t="shared" si="0"/>
        <v xml:space="preserve">GENTAMYCIN </v>
      </c>
      <c r="D30" s="7" t="str">
        <f t="shared" si="0"/>
        <v>produkt leczniczy, roztwór do infuzji 0.003 g/ml, butelka 80 ml</v>
      </c>
      <c r="E30" s="88" t="str">
        <f t="shared" si="0"/>
        <v>op. x 10 butelek</v>
      </c>
      <c r="F30" s="83">
        <f>F13/2</f>
        <v>10</v>
      </c>
      <c r="G30" s="64"/>
      <c r="H30" s="71"/>
      <c r="I30" s="66"/>
      <c r="J30" s="67"/>
      <c r="K30" s="66"/>
      <c r="L30" s="72"/>
      <c r="M30" s="4"/>
      <c r="N30" s="69"/>
      <c r="O30" s="45"/>
    </row>
    <row r="31" spans="1:16" ht="25.5">
      <c r="B31" s="70">
        <f>B30+1</f>
        <v>3</v>
      </c>
      <c r="C31" s="10" t="str">
        <f t="shared" si="0"/>
        <v xml:space="preserve">GENTAMYCIN </v>
      </c>
      <c r="D31" s="7" t="str">
        <f t="shared" si="0"/>
        <v>produkt leczniczy, roztwór do infuzji 0.003 g/ml, butelka 120 ml</v>
      </c>
      <c r="E31" s="88" t="str">
        <f t="shared" si="0"/>
        <v>op. x 10 butelek</v>
      </c>
      <c r="F31" s="83">
        <f>F14/2</f>
        <v>5</v>
      </c>
      <c r="G31" s="64"/>
      <c r="H31" s="71"/>
      <c r="I31" s="66"/>
      <c r="J31" s="67"/>
      <c r="K31" s="66"/>
      <c r="L31" s="72"/>
      <c r="M31" s="4"/>
      <c r="N31" s="69"/>
      <c r="O31" s="45"/>
    </row>
    <row r="32" spans="1:16" ht="25.5">
      <c r="B32" s="70">
        <f>B31+1</f>
        <v>4</v>
      </c>
      <c r="C32" s="10" t="str">
        <f t="shared" si="0"/>
        <v>AMIKACIN</v>
      </c>
      <c r="D32" s="7" t="str">
        <f t="shared" si="0"/>
        <v>produkt leczniczy, roztwór do infuzji 0.005 g/ml, butelka 100 ml</v>
      </c>
      <c r="E32" s="88" t="str">
        <f t="shared" si="0"/>
        <v>op. x 10 butelek</v>
      </c>
      <c r="F32" s="83">
        <f>F15/2</f>
        <v>5</v>
      </c>
      <c r="G32" s="64"/>
      <c r="H32" s="65"/>
      <c r="I32" s="66"/>
      <c r="J32" s="67"/>
      <c r="K32" s="66"/>
      <c r="L32" s="72"/>
      <c r="M32" s="4"/>
      <c r="N32" s="69"/>
      <c r="O32" s="45"/>
    </row>
    <row r="33" spans="1:15" ht="25.5">
      <c r="B33" s="70">
        <f>B32+1</f>
        <v>5</v>
      </c>
      <c r="C33" s="10" t="str">
        <f t="shared" si="0"/>
        <v>AMIKACIN</v>
      </c>
      <c r="D33" s="7" t="str">
        <f t="shared" si="0"/>
        <v>produkt leczniczy, roztwór do infuzji 0.01 g/ml, butelka 100 ml</v>
      </c>
      <c r="E33" s="88" t="str">
        <f t="shared" si="0"/>
        <v>op. x 10 butelek</v>
      </c>
      <c r="F33" s="83">
        <f>F16/2</f>
        <v>5</v>
      </c>
      <c r="G33" s="64"/>
      <c r="H33" s="71"/>
      <c r="I33" s="66"/>
      <c r="J33" s="67"/>
      <c r="K33" s="66"/>
      <c r="L33" s="72"/>
      <c r="M33" s="4"/>
      <c r="N33" s="69"/>
      <c r="O33" s="45"/>
    </row>
    <row r="34" spans="1:15">
      <c r="I34" s="74">
        <f>SUM(I29:I33)</f>
        <v>0</v>
      </c>
      <c r="J34" s="75"/>
      <c r="K34" s="74">
        <f>SUM(K29:K33)</f>
        <v>0</v>
      </c>
    </row>
    <row r="37" spans="1:15" ht="13.5">
      <c r="A37" s="105" t="s">
        <v>222</v>
      </c>
      <c r="B37" s="105"/>
      <c r="C37" s="111">
        <f>K34</f>
        <v>0</v>
      </c>
      <c r="D37" s="111"/>
      <c r="E37" s="111"/>
      <c r="F37" s="112" t="s">
        <v>223</v>
      </c>
      <c r="G37" s="112"/>
      <c r="H37" s="112"/>
      <c r="I37" s="112"/>
      <c r="J37" s="110">
        <f>K34-I34</f>
        <v>0</v>
      </c>
      <c r="K37" s="110"/>
      <c r="L37" s="110"/>
    </row>
    <row r="38" spans="1:15" ht="13.5">
      <c r="A38" s="105" t="s">
        <v>224</v>
      </c>
      <c r="B38" s="105"/>
      <c r="C38" s="106"/>
      <c r="D38" s="106"/>
      <c r="E38" s="106"/>
      <c r="F38" s="106"/>
      <c r="G38" s="106"/>
      <c r="H38" s="106"/>
      <c r="I38" s="106"/>
      <c r="J38" s="106"/>
      <c r="K38" s="106"/>
      <c r="L38" s="106"/>
    </row>
    <row r="39" spans="1:15" ht="13.5">
      <c r="A39" s="78"/>
      <c r="B39" s="79"/>
      <c r="C39" s="80"/>
      <c r="D39" s="80"/>
      <c r="E39" s="80"/>
      <c r="F39" s="80"/>
      <c r="G39" s="80"/>
      <c r="H39" s="81"/>
      <c r="I39" s="81"/>
      <c r="J39" s="80"/>
      <c r="K39" s="81"/>
      <c r="L39" s="80"/>
    </row>
    <row r="41" spans="1:15">
      <c r="C41" s="1" t="s">
        <v>225</v>
      </c>
      <c r="I41" s="76"/>
      <c r="J41" s="75"/>
      <c r="K41" s="77"/>
    </row>
    <row r="43" spans="1:15" ht="13.5" customHeight="1">
      <c r="B43" s="84"/>
      <c r="C43" s="85"/>
      <c r="D43" s="85"/>
      <c r="E43" s="85"/>
      <c r="F43" s="85"/>
      <c r="G43" s="85"/>
      <c r="H43" s="107" t="s">
        <v>226</v>
      </c>
      <c r="I43" s="107"/>
      <c r="J43" s="107"/>
      <c r="K43" s="86">
        <f>K17+K34</f>
        <v>0</v>
      </c>
      <c r="L43" s="87"/>
    </row>
    <row r="44" spans="1:15" ht="13.5" customHeight="1">
      <c r="B44" s="46"/>
      <c r="C44" s="1"/>
      <c r="F44" s="1"/>
      <c r="G44" s="1"/>
      <c r="H44" s="108" t="s">
        <v>227</v>
      </c>
      <c r="I44" s="108"/>
      <c r="J44" s="108"/>
      <c r="K44" s="86">
        <f>I17+I34</f>
        <v>0</v>
      </c>
      <c r="L44" s="87"/>
    </row>
    <row r="45" spans="1:15">
      <c r="A45" s="109"/>
      <c r="B45" s="109"/>
      <c r="C45" s="1"/>
      <c r="F45" s="1"/>
      <c r="G45" s="1"/>
      <c r="H45" s="1"/>
      <c r="I45" s="109"/>
      <c r="J45" s="109"/>
      <c r="K45" s="1"/>
    </row>
    <row r="46" spans="1:15">
      <c r="A46" s="109"/>
      <c r="B46" s="109"/>
      <c r="C46" s="1"/>
      <c r="F46" s="1"/>
      <c r="G46" s="1"/>
      <c r="H46" s="1"/>
      <c r="I46" s="1"/>
      <c r="K46" s="1"/>
    </row>
    <row r="47" spans="1:15">
      <c r="A47" s="109"/>
      <c r="B47" s="109"/>
      <c r="C47" s="1"/>
      <c r="F47" s="104" t="s">
        <v>228</v>
      </c>
      <c r="G47" s="104"/>
      <c r="H47" s="104"/>
      <c r="I47" s="104"/>
      <c r="J47" s="104"/>
      <c r="K47" s="1"/>
    </row>
    <row r="48" spans="1:15">
      <c r="B48" s="46"/>
      <c r="C48" s="1"/>
      <c r="E48" s="47"/>
      <c r="F48" s="104" t="s">
        <v>229</v>
      </c>
      <c r="G48" s="104"/>
      <c r="H48" s="104"/>
      <c r="I48" s="104"/>
      <c r="J48" s="104"/>
      <c r="K48" s="1"/>
    </row>
  </sheetData>
  <mergeCells count="24">
    <mergeCell ref="A20:B20"/>
    <mergeCell ref="C26:E26"/>
    <mergeCell ref="A21:B21"/>
    <mergeCell ref="C21:L21"/>
    <mergeCell ref="E2:H2"/>
    <mergeCell ref="C6:L6"/>
    <mergeCell ref="C9:E9"/>
    <mergeCell ref="F20:I20"/>
    <mergeCell ref="J20:L20"/>
    <mergeCell ref="C20:E20"/>
    <mergeCell ref="A38:B38"/>
    <mergeCell ref="C38:L38"/>
    <mergeCell ref="A37:B37"/>
    <mergeCell ref="J37:L37"/>
    <mergeCell ref="C37:E37"/>
    <mergeCell ref="F37:I37"/>
    <mergeCell ref="F48:J48"/>
    <mergeCell ref="H43:J43"/>
    <mergeCell ref="H44:J44"/>
    <mergeCell ref="A47:B47"/>
    <mergeCell ref="F47:J47"/>
    <mergeCell ref="A45:B45"/>
    <mergeCell ref="I45:J45"/>
    <mergeCell ref="A46:B46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P48"/>
  <sheetViews>
    <sheetView tabSelected="1" zoomScaleNormal="100" workbookViewId="0">
      <selection activeCell="A40" sqref="A40:XFD40"/>
    </sheetView>
  </sheetViews>
  <sheetFormatPr defaultRowHeight="12.75"/>
  <cols>
    <col min="1" max="1" width="8.85546875" style="1" customWidth="1"/>
    <col min="2" max="2" width="6" style="1" customWidth="1"/>
    <col min="3" max="3" width="26.5703125" style="46" customWidth="1"/>
    <col min="4" max="4" width="49.7109375" style="1" customWidth="1"/>
    <col min="5" max="5" width="9.140625" style="1"/>
    <col min="6" max="7" width="8" style="47" customWidth="1"/>
    <col min="8" max="8" width="13.85546875" style="2" customWidth="1"/>
    <col min="9" max="9" width="10.28515625" style="2" customWidth="1"/>
    <col min="10" max="10" width="6" style="1" customWidth="1"/>
    <col min="11" max="11" width="10.7109375" style="2" customWidth="1"/>
    <col min="12" max="12" width="25" style="1" customWidth="1"/>
    <col min="13" max="16384" width="9.140625" style="1"/>
  </cols>
  <sheetData>
    <row r="2" spans="2:16" ht="13.5">
      <c r="B2" s="3"/>
      <c r="C2" s="97" t="s">
        <v>258</v>
      </c>
      <c r="D2" s="49" t="s">
        <v>209</v>
      </c>
      <c r="E2" s="113"/>
      <c r="F2" s="113"/>
      <c r="G2" s="113"/>
      <c r="H2" s="113"/>
      <c r="K2" s="50"/>
      <c r="L2" s="51" t="s">
        <v>211</v>
      </c>
    </row>
    <row r="3" spans="2:16" ht="13.5">
      <c r="B3" s="3"/>
      <c r="K3" s="50"/>
      <c r="L3" s="52" t="s">
        <v>212</v>
      </c>
    </row>
    <row r="4" spans="2:16" ht="13.5">
      <c r="B4" s="3" t="s">
        <v>213</v>
      </c>
      <c r="C4" s="53">
        <v>5</v>
      </c>
      <c r="K4" s="50"/>
      <c r="L4" s="52" t="s">
        <v>214</v>
      </c>
    </row>
    <row r="5" spans="2:16">
      <c r="B5" s="3"/>
      <c r="C5" s="54"/>
    </row>
    <row r="6" spans="2:16">
      <c r="B6" s="3"/>
      <c r="C6" s="114" t="s">
        <v>276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2:16">
      <c r="B7" s="3"/>
      <c r="C7" s="54"/>
    </row>
    <row r="8" spans="2:16">
      <c r="I8" s="1"/>
      <c r="K8" s="1"/>
    </row>
    <row r="9" spans="2:16">
      <c r="C9" s="115" t="s">
        <v>246</v>
      </c>
      <c r="D9" s="115"/>
      <c r="E9" s="115"/>
      <c r="F9" s="55"/>
      <c r="G9" s="55"/>
    </row>
    <row r="10" spans="2:16" s="56" customFormat="1" ht="51">
      <c r="B10" s="57" t="s">
        <v>215</v>
      </c>
      <c r="C10" s="26" t="s">
        <v>239</v>
      </c>
      <c r="D10" s="26" t="s">
        <v>240</v>
      </c>
      <c r="E10" s="9" t="s">
        <v>216</v>
      </c>
      <c r="F10" s="33" t="s">
        <v>132</v>
      </c>
      <c r="G10" s="33" t="s">
        <v>217</v>
      </c>
      <c r="H10" s="58" t="s">
        <v>218</v>
      </c>
      <c r="I10" s="58" t="s">
        <v>241</v>
      </c>
      <c r="J10" s="57" t="s">
        <v>219</v>
      </c>
      <c r="K10" s="58" t="s">
        <v>242</v>
      </c>
      <c r="L10" s="57" t="s">
        <v>220</v>
      </c>
      <c r="M10" s="57" t="s">
        <v>221</v>
      </c>
    </row>
    <row r="11" spans="2:16" s="59" customFormat="1">
      <c r="B11" s="60">
        <v>1</v>
      </c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61"/>
      <c r="O11" s="61"/>
      <c r="P11" s="61"/>
    </row>
    <row r="12" spans="2:16" ht="25.5">
      <c r="B12" s="62">
        <v>1</v>
      </c>
      <c r="C12" s="6" t="s">
        <v>62</v>
      </c>
      <c r="D12" s="6" t="s">
        <v>63</v>
      </c>
      <c r="E12" s="6" t="s">
        <v>61</v>
      </c>
      <c r="F12" s="92">
        <v>700</v>
      </c>
      <c r="G12" s="64"/>
      <c r="H12" s="65"/>
      <c r="I12" s="66">
        <f>G12*H12</f>
        <v>0</v>
      </c>
      <c r="J12" s="67"/>
      <c r="K12" s="66">
        <f>I12+(I12*J12/100)</f>
        <v>0</v>
      </c>
      <c r="L12" s="68"/>
      <c r="M12" s="44"/>
      <c r="N12" s="69"/>
      <c r="O12" s="45"/>
    </row>
    <row r="13" spans="2:16" ht="25.5">
      <c r="B13" s="70">
        <f>B12+1</f>
        <v>2</v>
      </c>
      <c r="C13" s="6" t="s">
        <v>62</v>
      </c>
      <c r="D13" s="6" t="s">
        <v>64</v>
      </c>
      <c r="E13" s="6" t="s">
        <v>61</v>
      </c>
      <c r="F13" s="93">
        <v>70</v>
      </c>
      <c r="G13" s="12"/>
      <c r="H13" s="71"/>
      <c r="I13" s="66">
        <f>G13*H13</f>
        <v>0</v>
      </c>
      <c r="J13" s="67"/>
      <c r="K13" s="66">
        <f>I13+(I13*J13/100)</f>
        <v>0</v>
      </c>
      <c r="L13" s="72"/>
      <c r="M13" s="4"/>
      <c r="N13" s="69"/>
      <c r="O13" s="45"/>
    </row>
    <row r="14" spans="2:16">
      <c r="B14" s="70">
        <f>B13+1</f>
        <v>3</v>
      </c>
      <c r="C14" s="91" t="s">
        <v>65</v>
      </c>
      <c r="D14" s="91" t="s">
        <v>196</v>
      </c>
      <c r="E14" s="91" t="s">
        <v>122</v>
      </c>
      <c r="F14" s="91">
        <v>50</v>
      </c>
      <c r="G14" s="12"/>
      <c r="H14" s="71"/>
      <c r="I14" s="66">
        <f>G14*H14</f>
        <v>0</v>
      </c>
      <c r="J14" s="67"/>
      <c r="K14" s="66">
        <f>I14+(I14*J14/100)</f>
        <v>0</v>
      </c>
      <c r="L14" s="72"/>
      <c r="M14" s="4"/>
      <c r="N14" s="69"/>
      <c r="O14" s="45"/>
    </row>
    <row r="15" spans="2:16">
      <c r="B15" s="70">
        <f>B14+1</f>
        <v>4</v>
      </c>
      <c r="C15" s="91" t="s">
        <v>65</v>
      </c>
      <c r="D15" s="91" t="s">
        <v>197</v>
      </c>
      <c r="E15" s="91" t="s">
        <v>122</v>
      </c>
      <c r="F15" s="91">
        <v>50</v>
      </c>
      <c r="G15" s="12"/>
      <c r="H15" s="71"/>
      <c r="I15" s="66">
        <f>G15*H15</f>
        <v>0</v>
      </c>
      <c r="J15" s="67"/>
      <c r="K15" s="66">
        <f>I15+(I15*J15/100)</f>
        <v>0</v>
      </c>
      <c r="L15" s="72"/>
      <c r="M15" s="4"/>
      <c r="N15" s="69"/>
      <c r="O15" s="45"/>
    </row>
    <row r="16" spans="2:16">
      <c r="B16" s="70">
        <f>B15+1</f>
        <v>5</v>
      </c>
      <c r="C16" s="10" t="s">
        <v>65</v>
      </c>
      <c r="D16" s="10" t="s">
        <v>66</v>
      </c>
      <c r="E16" s="10" t="s">
        <v>122</v>
      </c>
      <c r="F16" s="10">
        <v>100</v>
      </c>
      <c r="G16" s="12"/>
      <c r="H16" s="71"/>
      <c r="I16" s="66">
        <f>G16*H16</f>
        <v>0</v>
      </c>
      <c r="J16" s="67"/>
      <c r="K16" s="66">
        <f>I16+(I16*J16/100)</f>
        <v>0</v>
      </c>
      <c r="L16" s="72"/>
      <c r="M16" s="4"/>
      <c r="N16" s="69"/>
      <c r="O16" s="45"/>
    </row>
    <row r="17" spans="1:16">
      <c r="I17" s="74">
        <f>SUM(I12:I16)</f>
        <v>0</v>
      </c>
      <c r="J17" s="75"/>
      <c r="K17" s="74">
        <f>SUM(K12:K16)</f>
        <v>0</v>
      </c>
    </row>
    <row r="18" spans="1:16">
      <c r="I18" s="76"/>
      <c r="J18" s="75"/>
      <c r="K18" s="77"/>
    </row>
    <row r="19" spans="1:16">
      <c r="I19" s="76"/>
      <c r="J19" s="75"/>
      <c r="K19" s="77"/>
    </row>
    <row r="20" spans="1:16" ht="13.5">
      <c r="A20" s="105" t="s">
        <v>222</v>
      </c>
      <c r="B20" s="105"/>
      <c r="C20" s="111">
        <f>K17</f>
        <v>0</v>
      </c>
      <c r="D20" s="111"/>
      <c r="E20" s="111"/>
      <c r="F20" s="112" t="s">
        <v>223</v>
      </c>
      <c r="G20" s="112"/>
      <c r="H20" s="112"/>
      <c r="I20" s="112"/>
      <c r="J20" s="110">
        <f>K17-I17</f>
        <v>0</v>
      </c>
      <c r="K20" s="110"/>
      <c r="L20" s="110"/>
    </row>
    <row r="21" spans="1:16" ht="13.5">
      <c r="A21" s="105" t="s">
        <v>224</v>
      </c>
      <c r="B21" s="105"/>
      <c r="C21" s="106"/>
      <c r="D21" s="106"/>
      <c r="E21" s="106"/>
      <c r="F21" s="106"/>
      <c r="G21" s="106"/>
      <c r="H21" s="106"/>
      <c r="I21" s="106"/>
      <c r="J21" s="106"/>
      <c r="K21" s="106"/>
      <c r="L21" s="106"/>
    </row>
    <row r="22" spans="1:16" ht="13.5">
      <c r="A22" s="78"/>
      <c r="B22" s="79"/>
      <c r="C22" s="80"/>
      <c r="D22" s="80"/>
      <c r="E22" s="80"/>
      <c r="F22" s="80"/>
      <c r="G22" s="80"/>
      <c r="H22" s="81"/>
      <c r="I22" s="81"/>
      <c r="J22" s="80"/>
      <c r="K22" s="81"/>
      <c r="L22" s="80"/>
    </row>
    <row r="23" spans="1:16">
      <c r="I23" s="76"/>
      <c r="J23" s="75"/>
      <c r="K23" s="77"/>
    </row>
    <row r="24" spans="1:16">
      <c r="C24" s="1" t="s">
        <v>225</v>
      </c>
      <c r="I24" s="76"/>
      <c r="J24" s="75"/>
      <c r="K24" s="77"/>
    </row>
    <row r="26" spans="1:16">
      <c r="C26" s="116" t="s">
        <v>245</v>
      </c>
      <c r="D26" s="116"/>
      <c r="E26" s="116"/>
      <c r="F26" s="55"/>
      <c r="G26" s="55"/>
    </row>
    <row r="27" spans="1:16" s="56" customFormat="1" ht="51">
      <c r="B27" s="57" t="s">
        <v>215</v>
      </c>
      <c r="C27" s="26" t="s">
        <v>239</v>
      </c>
      <c r="D27" s="26" t="s">
        <v>240</v>
      </c>
      <c r="E27" s="9" t="s">
        <v>216</v>
      </c>
      <c r="F27" s="33" t="s">
        <v>157</v>
      </c>
      <c r="G27" s="33" t="s">
        <v>217</v>
      </c>
      <c r="H27" s="58" t="s">
        <v>218</v>
      </c>
      <c r="I27" s="58" t="s">
        <v>241</v>
      </c>
      <c r="J27" s="57" t="s">
        <v>219</v>
      </c>
      <c r="K27" s="58" t="s">
        <v>242</v>
      </c>
      <c r="L27" s="57" t="s">
        <v>220</v>
      </c>
      <c r="M27" s="57" t="s">
        <v>221</v>
      </c>
    </row>
    <row r="28" spans="1:16" s="59" customFormat="1">
      <c r="B28" s="60">
        <v>1</v>
      </c>
      <c r="C28" s="27">
        <v>2</v>
      </c>
      <c r="D28" s="27">
        <v>3</v>
      </c>
      <c r="E28" s="27">
        <v>4</v>
      </c>
      <c r="F28" s="27">
        <v>5</v>
      </c>
      <c r="G28" s="27">
        <v>6</v>
      </c>
      <c r="H28" s="27">
        <v>7</v>
      </c>
      <c r="I28" s="27">
        <v>8</v>
      </c>
      <c r="J28" s="27">
        <v>9</v>
      </c>
      <c r="K28" s="27">
        <v>10</v>
      </c>
      <c r="L28" s="27">
        <v>11</v>
      </c>
      <c r="M28" s="27">
        <v>12</v>
      </c>
      <c r="N28" s="61"/>
      <c r="O28" s="61"/>
      <c r="P28" s="61"/>
    </row>
    <row r="29" spans="1:16" ht="25.5">
      <c r="B29" s="62">
        <v>1</v>
      </c>
      <c r="C29" s="82" t="str">
        <f t="shared" ref="C29:E33" si="0">C12</f>
        <v>CASPOFUNGIN</v>
      </c>
      <c r="D29" s="7" t="str">
        <f t="shared" si="0"/>
        <v>produkt leczniczy, proszek do sporządzania koncentratu roztworu do infuzji 0.05 g, fiolka</v>
      </c>
      <c r="E29" s="63" t="str">
        <f t="shared" si="0"/>
        <v>op. x 1 fiol.</v>
      </c>
      <c r="F29" s="83">
        <f>F12/2</f>
        <v>350</v>
      </c>
      <c r="G29" s="64"/>
      <c r="H29" s="65"/>
      <c r="I29" s="66">
        <f>F29*H29</f>
        <v>0</v>
      </c>
      <c r="J29" s="67"/>
      <c r="K29" s="66">
        <f>I29+(I29*J29/100)</f>
        <v>0</v>
      </c>
      <c r="L29" s="72"/>
      <c r="M29" s="4"/>
      <c r="N29" s="69"/>
      <c r="O29" s="45"/>
    </row>
    <row r="30" spans="1:16" ht="25.5">
      <c r="B30" s="70">
        <f>B29+1</f>
        <v>2</v>
      </c>
      <c r="C30" s="10" t="str">
        <f t="shared" si="0"/>
        <v>CASPOFUNGIN</v>
      </c>
      <c r="D30" s="7" t="str">
        <f t="shared" si="0"/>
        <v>produkt leczniczy, proszek do sporządzania koncentratu roztworu do infuzji 0.07 g, fiolka</v>
      </c>
      <c r="E30" s="63" t="str">
        <f t="shared" si="0"/>
        <v>op. x 1 fiol.</v>
      </c>
      <c r="F30" s="83">
        <f>F13/2</f>
        <v>35</v>
      </c>
      <c r="G30" s="64"/>
      <c r="H30" s="71"/>
      <c r="I30" s="66">
        <f>F30*H30</f>
        <v>0</v>
      </c>
      <c r="J30" s="67"/>
      <c r="K30" s="66">
        <f>I30+(I30*J30/100)</f>
        <v>0</v>
      </c>
      <c r="L30" s="72"/>
      <c r="M30" s="4"/>
      <c r="N30" s="69"/>
      <c r="O30" s="45"/>
    </row>
    <row r="31" spans="1:16">
      <c r="B31" s="70">
        <f>B30+1</f>
        <v>3</v>
      </c>
      <c r="C31" s="10" t="str">
        <f t="shared" si="0"/>
        <v>OSELTAMIVIR</v>
      </c>
      <c r="D31" s="7" t="str">
        <f t="shared" si="0"/>
        <v>produkt leczniczy, kapsułki twarde lub tabletki 0.030 g</v>
      </c>
      <c r="E31" s="63" t="str">
        <f t="shared" si="0"/>
        <v>op. x 10 szt.</v>
      </c>
      <c r="F31" s="83">
        <f>F14/2</f>
        <v>25</v>
      </c>
      <c r="G31" s="64"/>
      <c r="H31" s="71"/>
      <c r="I31" s="66">
        <f>F31*H31</f>
        <v>0</v>
      </c>
      <c r="J31" s="67"/>
      <c r="K31" s="66">
        <f>I31+(I31*J31/100)</f>
        <v>0</v>
      </c>
      <c r="L31" s="72"/>
      <c r="M31" s="4"/>
      <c r="N31" s="69"/>
      <c r="O31" s="45"/>
    </row>
    <row r="32" spans="1:16">
      <c r="B32" s="70">
        <f>B31+1</f>
        <v>4</v>
      </c>
      <c r="C32" s="10" t="str">
        <f t="shared" si="0"/>
        <v>OSELTAMIVIR</v>
      </c>
      <c r="D32" s="7" t="str">
        <f t="shared" si="0"/>
        <v>produkt leczniczy, kapsułki twarde lub tabletki 0.045 g</v>
      </c>
      <c r="E32" s="63" t="str">
        <f t="shared" si="0"/>
        <v>op. x 10 szt.</v>
      </c>
      <c r="F32" s="83">
        <f>F15/2</f>
        <v>25</v>
      </c>
      <c r="G32" s="64"/>
      <c r="H32" s="65"/>
      <c r="I32" s="66">
        <f>F32*H32</f>
        <v>0</v>
      </c>
      <c r="J32" s="67"/>
      <c r="K32" s="66">
        <f>I32+(I32*J32/100)</f>
        <v>0</v>
      </c>
      <c r="L32" s="72"/>
      <c r="M32" s="4"/>
      <c r="N32" s="69"/>
      <c r="O32" s="45"/>
    </row>
    <row r="33" spans="1:15">
      <c r="B33" s="70">
        <f>B32+1</f>
        <v>5</v>
      </c>
      <c r="C33" s="10" t="str">
        <f t="shared" si="0"/>
        <v>OSELTAMIVIR</v>
      </c>
      <c r="D33" s="7" t="str">
        <f t="shared" si="0"/>
        <v>produkt leczniczy, kapsułki twarde lub tabletki 0.075 g</v>
      </c>
      <c r="E33" s="63" t="str">
        <f t="shared" si="0"/>
        <v>op. x 10 szt.</v>
      </c>
      <c r="F33" s="83">
        <f>F16/2</f>
        <v>50</v>
      </c>
      <c r="G33" s="64"/>
      <c r="H33" s="71"/>
      <c r="I33" s="66">
        <f>F33*H33</f>
        <v>0</v>
      </c>
      <c r="J33" s="67"/>
      <c r="K33" s="66">
        <f>I33+(I33*J33/100)</f>
        <v>0</v>
      </c>
      <c r="L33" s="72"/>
      <c r="M33" s="4"/>
      <c r="N33" s="69"/>
      <c r="O33" s="45"/>
    </row>
    <row r="34" spans="1:15">
      <c r="I34" s="74">
        <f>SUM(I29:I33)</f>
        <v>0</v>
      </c>
      <c r="J34" s="75"/>
      <c r="K34" s="74">
        <f>SUM(K29:K33)</f>
        <v>0</v>
      </c>
    </row>
    <row r="37" spans="1:15" ht="13.5">
      <c r="A37" s="105" t="s">
        <v>222</v>
      </c>
      <c r="B37" s="105"/>
      <c r="C37" s="111">
        <f>K34</f>
        <v>0</v>
      </c>
      <c r="D37" s="111"/>
      <c r="E37" s="111"/>
      <c r="F37" s="112" t="s">
        <v>223</v>
      </c>
      <c r="G37" s="112"/>
      <c r="H37" s="112"/>
      <c r="I37" s="112"/>
      <c r="J37" s="110">
        <f>K34-I34</f>
        <v>0</v>
      </c>
      <c r="K37" s="110"/>
      <c r="L37" s="110"/>
    </row>
    <row r="38" spans="1:15" ht="13.5">
      <c r="A38" s="105" t="s">
        <v>224</v>
      </c>
      <c r="B38" s="105"/>
      <c r="C38" s="106"/>
      <c r="D38" s="106"/>
      <c r="E38" s="106"/>
      <c r="F38" s="106"/>
      <c r="G38" s="106"/>
      <c r="H38" s="106"/>
      <c r="I38" s="106"/>
      <c r="J38" s="106"/>
      <c r="K38" s="106"/>
      <c r="L38" s="106"/>
    </row>
    <row r="39" spans="1:15" ht="13.5">
      <c r="A39" s="78"/>
      <c r="B39" s="79"/>
      <c r="C39" s="80"/>
      <c r="D39" s="80"/>
      <c r="E39" s="80"/>
      <c r="F39" s="80"/>
      <c r="G39" s="80"/>
      <c r="H39" s="81"/>
      <c r="I39" s="81"/>
      <c r="J39" s="80"/>
      <c r="K39" s="81"/>
      <c r="L39" s="80"/>
    </row>
    <row r="41" spans="1:15">
      <c r="C41" s="1" t="s">
        <v>225</v>
      </c>
      <c r="I41" s="76"/>
      <c r="J41" s="75"/>
      <c r="K41" s="77"/>
    </row>
    <row r="43" spans="1:15" ht="13.5" customHeight="1">
      <c r="B43" s="84"/>
      <c r="C43" s="85"/>
      <c r="D43" s="85"/>
      <c r="E43" s="85"/>
      <c r="F43" s="85"/>
      <c r="G43" s="85"/>
      <c r="H43" s="107" t="s">
        <v>226</v>
      </c>
      <c r="I43" s="107"/>
      <c r="J43" s="107"/>
      <c r="K43" s="86">
        <f>K17+K34</f>
        <v>0</v>
      </c>
      <c r="L43" s="87"/>
    </row>
    <row r="44" spans="1:15" ht="13.5" customHeight="1">
      <c r="B44" s="46"/>
      <c r="C44" s="1"/>
      <c r="F44" s="1"/>
      <c r="G44" s="1"/>
      <c r="H44" s="108" t="s">
        <v>227</v>
      </c>
      <c r="I44" s="108"/>
      <c r="J44" s="108"/>
      <c r="K44" s="86">
        <f>I17+I34</f>
        <v>0</v>
      </c>
      <c r="L44" s="87"/>
    </row>
    <row r="45" spans="1:15">
      <c r="A45" s="109"/>
      <c r="B45" s="109"/>
      <c r="C45" s="1"/>
      <c r="F45" s="1"/>
      <c r="G45" s="1"/>
      <c r="H45" s="1"/>
      <c r="I45" s="109"/>
      <c r="J45" s="109"/>
      <c r="K45" s="1"/>
    </row>
    <row r="46" spans="1:15">
      <c r="A46" s="109"/>
      <c r="B46" s="109"/>
      <c r="C46" s="1"/>
      <c r="F46" s="1"/>
      <c r="G46" s="1"/>
      <c r="H46" s="1"/>
      <c r="I46" s="1"/>
      <c r="K46" s="1"/>
    </row>
    <row r="47" spans="1:15">
      <c r="A47" s="109"/>
      <c r="B47" s="109"/>
      <c r="C47" s="1"/>
      <c r="F47" s="104" t="s">
        <v>228</v>
      </c>
      <c r="G47" s="104"/>
      <c r="H47" s="104"/>
      <c r="I47" s="104"/>
      <c r="J47" s="104"/>
      <c r="K47" s="1"/>
    </row>
    <row r="48" spans="1:15">
      <c r="B48" s="46"/>
      <c r="C48" s="1"/>
      <c r="E48" s="47"/>
      <c r="F48" s="104" t="s">
        <v>229</v>
      </c>
      <c r="G48" s="104"/>
      <c r="H48" s="104"/>
      <c r="I48" s="104"/>
      <c r="J48" s="104"/>
      <c r="K48" s="1"/>
    </row>
  </sheetData>
  <mergeCells count="24">
    <mergeCell ref="A20:B20"/>
    <mergeCell ref="C26:E26"/>
    <mergeCell ref="A21:B21"/>
    <mergeCell ref="C21:L21"/>
    <mergeCell ref="E2:H2"/>
    <mergeCell ref="C6:L6"/>
    <mergeCell ref="C9:E9"/>
    <mergeCell ref="F20:I20"/>
    <mergeCell ref="J20:L20"/>
    <mergeCell ref="C20:E20"/>
    <mergeCell ref="A38:B38"/>
    <mergeCell ref="C38:L38"/>
    <mergeCell ref="A37:B37"/>
    <mergeCell ref="J37:L37"/>
    <mergeCell ref="C37:E37"/>
    <mergeCell ref="F37:I37"/>
    <mergeCell ref="F48:J48"/>
    <mergeCell ref="H43:J43"/>
    <mergeCell ref="H44:J44"/>
    <mergeCell ref="A47:B47"/>
    <mergeCell ref="F47:J47"/>
    <mergeCell ref="A45:B45"/>
    <mergeCell ref="I45:J45"/>
    <mergeCell ref="A46:B46"/>
  </mergeCells>
  <phoneticPr fontId="1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</vt:vector>
  </TitlesOfParts>
  <Company>Instytut Kardiologii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Gretta Kuras</dc:creator>
  <dc:description/>
  <cp:lastModifiedBy>Halina Opolska</cp:lastModifiedBy>
  <cp:revision>8</cp:revision>
  <cp:lastPrinted>2026-02-23T11:42:09Z</cp:lastPrinted>
  <dcterms:created xsi:type="dcterms:W3CDTF">2023-05-29T08:14:55Z</dcterms:created>
  <dcterms:modified xsi:type="dcterms:W3CDTF">2026-03-05T14:03:52Z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Instytut Kardiologii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